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a_delovni_zvezek" checkCompatibility="1"/>
  <mc:AlternateContent xmlns:mc="http://schemas.openxmlformats.org/markup-compatibility/2006">
    <mc:Choice Requires="x15">
      <x15ac:absPath xmlns:x15ac="http://schemas.microsoft.com/office/spreadsheetml/2010/11/ac" url="P:\Skupne službe\SII\Investicije\0 ARHIV JAVNA NAROČILA\JN 2021\4_KPV_10_2021IVSIR_Vinska gora\03_RD\2_Čistopis\"/>
    </mc:Choice>
  </mc:AlternateContent>
  <xr:revisionPtr revIDLastSave="0" documentId="13_ncr:1_{69BB362A-BB09-4023-B3DA-5C0F43E3B8AA}" xr6:coauthVersionLast="45" xr6:coauthVersionMax="46" xr10:uidLastSave="{00000000-0000-0000-0000-000000000000}"/>
  <bookViews>
    <workbookView xWindow="-120" yWindow="-120" windowWidth="38640" windowHeight="21240" tabRatio="858" firstSheet="1" activeTab="1" xr2:uid="{00000000-000D-0000-FFFF-FFFF00000000}"/>
  </bookViews>
  <sheets>
    <sheet name="Rekap. vse skupaj" sheetId="24" state="hidden" r:id="rId1"/>
    <sheet name="Navodila" sheetId="81" r:id="rId2"/>
    <sheet name="Rekapitulacija" sheetId="71" r:id="rId3"/>
    <sheet name="vodovod" sheetId="74" r:id="rId4"/>
    <sheet name="vodovodni priključki" sheetId="80" r:id="rId5"/>
    <sheet name="REK_EL_DELA" sheetId="56" state="hidden" r:id="rId6"/>
  </sheets>
  <externalReferences>
    <externalReference r:id="rId7"/>
    <externalReference r:id="rId8"/>
    <externalReference r:id="rId9"/>
    <externalReference r:id="rId10"/>
    <externalReference r:id="rId11"/>
    <externalReference r:id="rId12"/>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dol2">#REF!</definedName>
    <definedName name="_____hx2">#REF!</definedName>
    <definedName name="_____pro2">#REF!</definedName>
    <definedName name="____dol2">#REF!</definedName>
    <definedName name="____hx2">#REF!</definedName>
    <definedName name="____pro2">#REF!</definedName>
    <definedName name="___dol2">#REF!</definedName>
    <definedName name="___hx2">#REF!</definedName>
    <definedName name="___pro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dol2">#REF!</definedName>
    <definedName name="_Hlk176229081_1">#REF!</definedName>
    <definedName name="_hx2">#REF!</definedName>
    <definedName name="_pro2">#REF!</definedName>
    <definedName name="a">#REF!</definedName>
    <definedName name="aa">#REF!</definedName>
    <definedName name="aaa">#REF!</definedName>
    <definedName name="agregat">#REF!</definedName>
    <definedName name="AKUMULACIJA">#REF!</definedName>
    <definedName name="asd">#REF!</definedName>
    <definedName name="b">#REF!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cc">#REF!</definedName>
    <definedName name="cene">#REF!</definedName>
    <definedName name="CEVICU">#REF!</definedName>
    <definedName name="cevicu2">#REF!</definedName>
    <definedName name="CEVIJE">#REF!</definedName>
    <definedName name="CEVINIRO">#REF!</definedName>
    <definedName name="ceviniro2">#REF!</definedName>
    <definedName name="Datum" localSheetId="5">#REF!</definedName>
    <definedName name="Datum" localSheetId="2">#REF!</definedName>
    <definedName name="Datum">#REF!</definedName>
    <definedName name="Datum1" localSheetId="5">#REF!</definedName>
    <definedName name="Datum1" localSheetId="2">#REF!</definedName>
    <definedName name="Datum1">#REF!</definedName>
    <definedName name="DD">#REF!</definedName>
    <definedName name="ddwddwwd">#REF!</definedName>
    <definedName name="Dela1" localSheetId="5">#REF!</definedName>
    <definedName name="Dela1" localSheetId="2">#REF!</definedName>
    <definedName name="Dela1">#REF!</definedName>
    <definedName name="Dela2" localSheetId="5">#REF!</definedName>
    <definedName name="Dela2" localSheetId="2">#REF!</definedName>
    <definedName name="Dela2">#REF!</definedName>
    <definedName name="Dela3" localSheetId="5">#REF!</definedName>
    <definedName name="Dela3" localSheetId="2">#REF!</definedName>
    <definedName name="Dela3">#REF!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 localSheetId="5">#REF!</definedName>
    <definedName name="Domen" localSheetId="2">#REF!</definedName>
    <definedName name="Domen">#REF!</definedName>
    <definedName name="DOO">#REF!</definedName>
    <definedName name="DQA" localSheetId="5">#REF!</definedName>
    <definedName name="DQA" localSheetId="2">#REF!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 localSheetId="5">#REF!</definedName>
    <definedName name="FWEGWERGE" localSheetId="2">#REF!</definedName>
    <definedName name="FWEGWERGE">#REF!</definedName>
    <definedName name="grgrg">#REF!</definedName>
    <definedName name="hfgh">#REF!</definedName>
    <definedName name="HX">#REF!</definedName>
    <definedName name="indeks">#REF!</definedName>
    <definedName name="izves">#REF!</definedName>
    <definedName name="izvesek">#REF!</definedName>
    <definedName name="KALK_URA">#REF!</definedName>
    <definedName name="KANALI">#REF!</definedName>
    <definedName name="kanali2">#REF!</definedName>
    <definedName name="komunala" localSheetId="5">#REF!</definedName>
    <definedName name="komunala" localSheetId="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 localSheetId="5">#REF!</definedName>
    <definedName name="Naročnik" localSheetId="2">#REF!</definedName>
    <definedName name="Naročnik">#REF!</definedName>
    <definedName name="NIRO">#REF!</definedName>
    <definedName name="novo">#REF!</definedName>
    <definedName name="oddusek">#REF!</definedName>
    <definedName name="OLE_LINK1_10">'[1]javljanje CO GARAŽE'!#REF!</definedName>
    <definedName name="OLE_LINK3_1">#REF!</definedName>
    <definedName name="oprema">#REF!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 localSheetId="5">#REF!</definedName>
    <definedName name="Podjetje" localSheetId="2">#REF!</definedName>
    <definedName name="Podjetje">#REF!</definedName>
    <definedName name="_xlnm.Print_Area" localSheetId="5">REK_EL_DELA!$A$1:$C$15</definedName>
    <definedName name="_xlnm.Print_Area" localSheetId="2">Rekapitulacija!$A$1:$C$20</definedName>
    <definedName name="_xlnm.Print_Area" localSheetId="3">vodovod!$A$1:$F$138</definedName>
    <definedName name="_xlnm.Print_Area" localSheetId="4">'vodovodni priključki'!$A$1:$F$101</definedName>
    <definedName name="Ponudba" localSheetId="5">#REF!</definedName>
    <definedName name="Ponudba" localSheetId="2">#REF!</definedName>
    <definedName name="Ponudba">#REF!</definedName>
    <definedName name="POO">#REF!</definedName>
    <definedName name="postavke">#REF!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[2]SISTEMI!#REF!</definedName>
    <definedName name="PROC_MATERIAL">#REF!</definedName>
    <definedName name="proi">[2]SISTEMI!#REF!</definedName>
    <definedName name="qqqqqqqqqqqqqqqqqqq">#REF!</definedName>
    <definedName name="REKAPITULACIJA">#REF!</definedName>
    <definedName name="sdfg">#REF!</definedName>
    <definedName name="sfbet">(#REF!,#REF!)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KOM">#REF!</definedName>
    <definedName name="test">'[3]specif. POŽAR sklop 2'!$B$1:$C$6</definedName>
    <definedName name="tiskanje" localSheetId="5">#REF!</definedName>
    <definedName name="tiskanje" localSheetId="2">#REF!</definedName>
    <definedName name="tiskanje">#REF!</definedName>
    <definedName name="_xlnm.Print_Titles" localSheetId="3">vodovod!$1:$1</definedName>
    <definedName name="_xlnm.Print_Titles" localSheetId="4">'vodovodni priključki'!$1:$1</definedName>
    <definedName name="totem">#REF!</definedName>
    <definedName name="totm">#REF!</definedName>
    <definedName name="tt">#REF!</definedName>
    <definedName name="VISZR">#REF!</definedName>
    <definedName name="vlom1">#REF!</definedName>
    <definedName name="Vrednost_z_DDV" localSheetId="5">#REF!</definedName>
    <definedName name="Vrednost_z_DDV" localSheetId="2">#REF!</definedName>
    <definedName name="Vrednost_z_DDV">#REF!</definedName>
    <definedName name="vv">[4]Rekapitulacija!$D$40</definedName>
    <definedName name="x">#REF!</definedName>
    <definedName name="xx">'[5]CEHLKL-6-12'!$B$12:$H$997</definedName>
    <definedName name="Y">#REF!</definedName>
    <definedName name="YY">'[6]CEHLKL-6-12'!$B$12:$H$997</definedName>
    <definedName name="Za" localSheetId="5">#REF!</definedName>
    <definedName name="Za" localSheetId="2">#REF!</definedName>
    <definedName name="Za">#REF!</definedName>
    <definedName name="zastavka">#REF!</definedName>
    <definedName name="_xlnm.Database">#REF!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7" i="80" l="1"/>
  <c r="F95" i="80"/>
  <c r="F93" i="80"/>
  <c r="F91" i="80"/>
  <c r="F89" i="80"/>
  <c r="F88" i="80"/>
  <c r="F87" i="80"/>
  <c r="F86" i="80"/>
  <c r="F85" i="80"/>
  <c r="F84" i="80"/>
  <c r="F81" i="80"/>
  <c r="F99" i="80" s="1"/>
  <c r="F101" i="80" s="1"/>
  <c r="F70" i="80"/>
  <c r="F68" i="80"/>
  <c r="F66" i="80"/>
  <c r="F64" i="80"/>
  <c r="F62" i="80"/>
  <c r="F60" i="80"/>
  <c r="F72" i="80" s="1"/>
  <c r="F54" i="80"/>
  <c r="F52" i="80"/>
  <c r="F50" i="80"/>
  <c r="F48" i="80"/>
  <c r="F46" i="80"/>
  <c r="F44" i="80"/>
  <c r="F42" i="80"/>
  <c r="F40" i="80"/>
  <c r="F56" i="80" s="1"/>
  <c r="F38" i="80"/>
  <c r="F36" i="80"/>
  <c r="F29" i="80"/>
  <c r="F27" i="80"/>
  <c r="F25" i="80"/>
  <c r="F23" i="80"/>
  <c r="F22" i="80"/>
  <c r="F19" i="80"/>
  <c r="F17" i="80"/>
  <c r="F31" i="80" s="1"/>
  <c r="F11" i="80"/>
  <c r="F10" i="80"/>
  <c r="F7" i="80"/>
  <c r="F13" i="80" s="1"/>
  <c r="F136" i="74"/>
  <c r="F134" i="74"/>
  <c r="F128" i="74"/>
  <c r="F126" i="74"/>
  <c r="F124" i="74"/>
  <c r="F122" i="74"/>
  <c r="F121" i="74"/>
  <c r="F120" i="74"/>
  <c r="F119" i="74"/>
  <c r="F118" i="74"/>
  <c r="F115" i="74"/>
  <c r="F114" i="74"/>
  <c r="F113" i="74"/>
  <c r="F112" i="74"/>
  <c r="F111" i="74"/>
  <c r="F110" i="74"/>
  <c r="F109" i="74"/>
  <c r="F108" i="74"/>
  <c r="F107" i="74"/>
  <c r="F106" i="74"/>
  <c r="F105" i="74"/>
  <c r="F104" i="74"/>
  <c r="F103" i="74"/>
  <c r="F102" i="74"/>
  <c r="F101" i="74"/>
  <c r="F100" i="74"/>
  <c r="F97" i="74"/>
  <c r="F96" i="74"/>
  <c r="F95" i="74"/>
  <c r="F94" i="74"/>
  <c r="F93" i="74"/>
  <c r="F92" i="74"/>
  <c r="F91" i="74"/>
  <c r="F90" i="74"/>
  <c r="F87" i="74"/>
  <c r="F84" i="74"/>
  <c r="F130" i="74" s="1"/>
  <c r="F72" i="74"/>
  <c r="F70" i="74"/>
  <c r="F68" i="74"/>
  <c r="F66" i="74"/>
  <c r="F64" i="74"/>
  <c r="F62" i="74"/>
  <c r="F74" i="74" s="1"/>
  <c r="F56" i="74"/>
  <c r="F54" i="74"/>
  <c r="F52" i="74"/>
  <c r="F50" i="74"/>
  <c r="F48" i="74"/>
  <c r="F46" i="74"/>
  <c r="F44" i="74"/>
  <c r="F42" i="74"/>
  <c r="F40" i="74"/>
  <c r="F38" i="74"/>
  <c r="F36" i="74"/>
  <c r="F34" i="74"/>
  <c r="F58" i="74" s="1"/>
  <c r="F27" i="74"/>
  <c r="F25" i="74"/>
  <c r="F24" i="74"/>
  <c r="F21" i="74"/>
  <c r="F19" i="74"/>
  <c r="F29" i="74" s="1"/>
  <c r="F15" i="74"/>
  <c r="F13" i="74"/>
  <c r="F12" i="74"/>
  <c r="F9" i="74"/>
  <c r="F7" i="74"/>
  <c r="F138" i="74" l="1"/>
  <c r="C9" i="71" l="1"/>
  <c r="C8" i="71" l="1"/>
  <c r="C11" i="71" s="1"/>
  <c r="C15" i="71" s="1"/>
  <c r="C17" i="71" l="1"/>
  <c r="C18" i="71" s="1"/>
  <c r="D18" i="24"/>
  <c r="D17" i="24"/>
  <c r="D7" i="24"/>
  <c r="C10" i="56" l="1"/>
  <c r="D10" i="24" l="1"/>
  <c r="I53" i="24"/>
  <c r="D12" i="24" l="1"/>
  <c r="D11" i="24" l="1"/>
  <c r="I55" i="24"/>
  <c r="D6" i="24" l="1"/>
  <c r="D9" i="24" l="1"/>
  <c r="D5" i="24" l="1"/>
  <c r="I56" i="24"/>
  <c r="D54" i="24" s="1"/>
  <c r="D44" i="24" l="1"/>
  <c r="C8" i="56" l="1"/>
  <c r="C12" i="56" l="1"/>
  <c r="C11" i="56" l="1"/>
  <c r="C7" i="56"/>
  <c r="D41" i="24"/>
  <c r="I42" i="24" l="1"/>
  <c r="I43" i="24" l="1"/>
  <c r="D43" i="24" s="1"/>
  <c r="D42" i="24"/>
  <c r="C5" i="56" l="1"/>
  <c r="C6" i="56"/>
  <c r="C4" i="56" l="1"/>
  <c r="C15" i="56" s="1"/>
  <c r="C9" i="56"/>
  <c r="I38" i="24"/>
  <c r="D38" i="24" s="1"/>
  <c r="D56" i="24" s="1"/>
  <c r="D58" i="24" s="1"/>
  <c r="D62" i="24" s="1"/>
  <c r="D4" i="24"/>
  <c r="D14" i="24" s="1"/>
  <c r="D16" i="24" s="1"/>
  <c r="D20" i="24" l="1"/>
  <c r="D21" i="24" s="1"/>
  <c r="D23" i="24" s="1"/>
</calcChain>
</file>

<file path=xl/sharedStrings.xml><?xml version="1.0" encoding="utf-8"?>
<sst xmlns="http://schemas.openxmlformats.org/spreadsheetml/2006/main" count="575" uniqueCount="359">
  <si>
    <t>št.</t>
  </si>
  <si>
    <t>opis dela</t>
  </si>
  <si>
    <t>količina</t>
  </si>
  <si>
    <t>m</t>
  </si>
  <si>
    <t>kos</t>
  </si>
  <si>
    <t>m3</t>
  </si>
  <si>
    <t>m2</t>
  </si>
  <si>
    <t>1.1</t>
  </si>
  <si>
    <t>1.2</t>
  </si>
  <si>
    <t>- elektro kabel</t>
  </si>
  <si>
    <t>Izdelava PID dokumentacije</t>
  </si>
  <si>
    <t>Skupaj brez DDV</t>
  </si>
  <si>
    <t>DDV</t>
  </si>
  <si>
    <t>Izvajanje nadzora geologa nad izgradnjo v času gradnje</t>
  </si>
  <si>
    <t>Kanalizacija odpadnih komunalnih vod</t>
  </si>
  <si>
    <t>Enostransko rezanje asfalta</t>
  </si>
  <si>
    <t>Vodovod</t>
  </si>
  <si>
    <t>Preddela</t>
  </si>
  <si>
    <t>Zaključna dela</t>
  </si>
  <si>
    <t>Toplotna postaja</t>
  </si>
  <si>
    <t>2.1</t>
  </si>
  <si>
    <t>2.2</t>
  </si>
  <si>
    <t>2.3</t>
  </si>
  <si>
    <t>2.4</t>
  </si>
  <si>
    <t>Kanalizacija odpadnih padavinskih vod</t>
  </si>
  <si>
    <t>2.5</t>
  </si>
  <si>
    <t>Načrt gradbenih konstrukcij in drugi gradbeni načrti  - ceste in komunalna infrastruktura</t>
  </si>
  <si>
    <t xml:space="preserve">Načrt električnih inštalacij in električne opreme </t>
  </si>
  <si>
    <t>Načrt električnih inštalacij in električne opreme - Javna razsvetljava</t>
  </si>
  <si>
    <t>Načrt električnih inštalacij in električne opreme – Toplotna podpostaja in NN priključek</t>
  </si>
  <si>
    <t xml:space="preserve">Načrt strojnih inštalacij in strojne opreme </t>
  </si>
  <si>
    <t>Načrt telekomunikacij – T-2</t>
  </si>
  <si>
    <t>Načrt telekomunikacij – Telekom</t>
  </si>
  <si>
    <t>Načrt telekomunikacij – Telemach</t>
  </si>
  <si>
    <t>3.1</t>
  </si>
  <si>
    <t>4.1</t>
  </si>
  <si>
    <t>4.2</t>
  </si>
  <si>
    <t>4.3</t>
  </si>
  <si>
    <t>5.1</t>
  </si>
  <si>
    <t>6.1</t>
  </si>
  <si>
    <t>6.2</t>
  </si>
  <si>
    <t>6.3</t>
  </si>
  <si>
    <t>Elektro CELJE</t>
  </si>
  <si>
    <t>Skupna rekapitulacija - Stara vas</t>
  </si>
  <si>
    <t>4.4</t>
  </si>
  <si>
    <t>1</t>
  </si>
  <si>
    <t>KOMUNALNA INFRASTRUKTURA</t>
  </si>
  <si>
    <t xml:space="preserve">2 </t>
  </si>
  <si>
    <t>Strojne inštalacije in strojna oprema</t>
  </si>
  <si>
    <t xml:space="preserve">3 </t>
  </si>
  <si>
    <t>ELEKTROENERGETSKA INFRASTRUKTURA</t>
  </si>
  <si>
    <t>Ureditev križanja z VN vodi</t>
  </si>
  <si>
    <t>Kanalizacija za SN in VN vode</t>
  </si>
  <si>
    <t xml:space="preserve">Javna razsvetljava </t>
  </si>
  <si>
    <t>Toplotna podpostaja in NN priključek</t>
  </si>
  <si>
    <t>3.2</t>
  </si>
  <si>
    <t>3.3</t>
  </si>
  <si>
    <t>3.4</t>
  </si>
  <si>
    <t>TELEKOMUNIKACIJSKA INFRASTRUKTURA</t>
  </si>
  <si>
    <t>4</t>
  </si>
  <si>
    <t>Kanalizacija za telekomunikacijske vode</t>
  </si>
  <si>
    <t>SKUPAJ</t>
  </si>
  <si>
    <t>Nepredvidena dela 10 %</t>
  </si>
  <si>
    <t>VSE SKUPAJ</t>
  </si>
  <si>
    <t>UREDITEV KOMUNALNE INFRASTRUKTURE ZA OPPN STARA VAS - TEHNOLOŠKI PARK, I. faza, št.: 235-INF/2015-PGD</t>
  </si>
  <si>
    <t>Rekapitulacija vseh del</t>
  </si>
  <si>
    <t>PROMETNA INFRASTRUKTURA</t>
  </si>
  <si>
    <t>Ceste in ureditev</t>
  </si>
  <si>
    <t>- telekomunikacijski vodi</t>
  </si>
  <si>
    <t>Načrt električnih inštalacij in električne opreme – Ureditev križanja z VN vodi 110kV</t>
  </si>
  <si>
    <t>Načrt električnih inštalacij in električne opreme – kabelska kanalizacija</t>
  </si>
  <si>
    <t>REKAPITULACIJA - vsa dela skupaj - VSE FAZE</t>
  </si>
  <si>
    <t>Vse skupaj brez DDV</t>
  </si>
  <si>
    <t>Skupaj z DDV</t>
  </si>
  <si>
    <t>enota</t>
  </si>
  <si>
    <t>cena v EUR</t>
  </si>
  <si>
    <t>vrednost brez DDV</t>
  </si>
  <si>
    <t>Zemeljska dela</t>
  </si>
  <si>
    <t>SKUPAJ PREDDELA</t>
  </si>
  <si>
    <t>Izkop - ruvanje panjev dreves z nalaganjem na kamione in odvozom na deponijo, vključno s stroški deponiranja.</t>
  </si>
  <si>
    <t>Rušitvena dela</t>
  </si>
  <si>
    <t>SKUPAJ ZEMELJSKA DELA</t>
  </si>
  <si>
    <t>Cestarska dela</t>
  </si>
  <si>
    <t>SKUPAJ CESTARSKA DELA</t>
  </si>
  <si>
    <t>a</t>
  </si>
  <si>
    <t>b</t>
  </si>
  <si>
    <t>SKUPAJ ZAKLJUČNA DELA</t>
  </si>
  <si>
    <t>2</t>
  </si>
  <si>
    <t>Montažna dela</t>
  </si>
  <si>
    <t>SKUPAJ MONTAŽNA DELA</t>
  </si>
  <si>
    <t>Planiranje in utrjevanje zaključne plasti tamponskega sloja. Planiranje s točnostjo +-1 cm in vgrajevanje peska fi 0-32 mm cm v debelini 2 cm.</t>
  </si>
  <si>
    <t>9.</t>
  </si>
  <si>
    <t>1.</t>
  </si>
  <si>
    <t>2.</t>
  </si>
  <si>
    <t>3.</t>
  </si>
  <si>
    <t>4.</t>
  </si>
  <si>
    <t>5.</t>
  </si>
  <si>
    <t>6.</t>
  </si>
  <si>
    <t>Kanalizacija komunlanih odpadnih vod - I. faza</t>
  </si>
  <si>
    <t>Cesta 1 in 3 - I. Faza</t>
  </si>
  <si>
    <t>Kanalizacija padavinskih odpadnih vod - I. faza</t>
  </si>
  <si>
    <t>Vodovod - I. faza</t>
  </si>
  <si>
    <t>Toplotna postaja - I. faza</t>
  </si>
  <si>
    <t>Kanalizacija komunlanih odpadnih vod - II. faza</t>
  </si>
  <si>
    <t>Kanalizacija padavinskih odpadnih vod - II. faza</t>
  </si>
  <si>
    <t>Vodovod - II. faza</t>
  </si>
  <si>
    <t>7.</t>
  </si>
  <si>
    <t>8.</t>
  </si>
  <si>
    <t>Cesta 2 - II. faza</t>
  </si>
  <si>
    <t>REKAPITULACIJA GRADBENIH DEL</t>
  </si>
  <si>
    <t>SKUPAJ GRADBENA DELA</t>
  </si>
  <si>
    <t>RUŠITVENA DELA</t>
  </si>
  <si>
    <t>Zakoličba obstoječih komunalnih vodov in zaščita teh vodov na celotni trasi ureditve infrastrukture. Izvedba križanj z obstoječimi komunalnimi vodi, izvedba - zaščita vzporednega poteka vodov in zaščita vodov skladno s soglasji  (v skladu  z detajli) in pod nadzorom upravljalca vodov vključno z obnovo opozorilnih trakov.</t>
  </si>
  <si>
    <t xml:space="preserve">Rušenje asfaltnih površine neglede na sestavo, debeline do 10 cm, z nakladanjem na kamion, odvoz na začasno deponijo, kjer se izkopani asfalt zmelje in vgradi nazaj kot tamponski zasip.
</t>
  </si>
  <si>
    <t>Cestarska in gradbena dela</t>
  </si>
  <si>
    <t>Izdelava, postavitev in demontaža gradbenih profilov.</t>
  </si>
  <si>
    <t>Strojno nakladanje in odvoz viška materiala na javno deponijo v vključno z plačilom takse in dokazilom z evidenčnih listov.</t>
  </si>
  <si>
    <t>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t>
  </si>
  <si>
    <t>Telo zračnika je izdelano iz duktilne litine z epoxy zaščito minimalno 250 mikronov, plovci so iz ABS, šoba malega plovka je iz polyamida, tesnilo glavnega plovka pa EPDM. Mreža za zščito pred nesnago in pokrov sta iz INOX jekla. Delovno območje tlaka obsega  0,1 ÷ 25 bar. V ohišje je vgrajen dodatni odzračni ventila za kontrolo delovanja.</t>
  </si>
  <si>
    <t>Dobava in polaganje opozorilnega traku z jekleno indikacijo "VODOVOD" 50 cm nad temenom kanala.</t>
  </si>
  <si>
    <t>3</t>
  </si>
  <si>
    <t>Dobava in vgrajevanje nevezane nosilne plasti kamnitega drobljenca D32 v območju predvidenih cest in pločnika, v debelini 25 cm, komprimiranje do zbitosti 100 Mpa. Kamniti agregat pred vgradnjo ne sme imeti več kot 5% finih delcev (velikost zrnc pod 0,063 mm) po vgradnji pa manj kot 8%.</t>
  </si>
  <si>
    <t>Pridobitev elaborata ureditve zapore z dovoljenjem za cestno zaporo, z ureditvijo prometnega režima v času gradnje z obvestili ter postavitev prometne signalizacije.</t>
  </si>
  <si>
    <t>Strojno žaganje dreves (z motorno žago) z razžaganjem debla in vej, strojno nakladanje in odvoz na deponijo, vključno s stroški deponiranja.</t>
  </si>
  <si>
    <t>Dobava in montaža stebra za označevalne tablice za vodovod, vključno s temeljenjem</t>
  </si>
  <si>
    <t>Dobava in montaža označevalne tablice za vodovod</t>
  </si>
  <si>
    <t>DDV 22%</t>
  </si>
  <si>
    <t>Kombiniran (strojno - ročni) izkop mat. III. in IV. ktg za pripravo jarka za polaganje cevi širine dna 60 cm, pod kotom 75°, z odmetom na rob gradbene jame, vključno s potrebnim  črpanjem vode iz gradbene jame.</t>
  </si>
  <si>
    <t>Kombiniran (strojno - ročni) izkop mat. V. ktg za pripravo jarka za polaganje cevi širine dna 60 cm, z odmetom na rob gradbene jame, vključno s potrebnim črpanjem vode iz gradbene jame.</t>
  </si>
  <si>
    <t>Izdelava peščene posteljice širine 0,6 m za cevovod s strojnim nabijanjem  in izravnava do točnosti +- 0,5 cm. Debelina posteljice je 10 cm, vključno z dobavo materiala granulacije 0-8 mm.</t>
  </si>
  <si>
    <t>Dobava in vgrajevanje peska 0-8 mm, za zasip ob cevi do temena in 20 cm nad temenom, komprimacija 80 MN/m2 .</t>
  </si>
  <si>
    <t xml:space="preserve">Fazonski kosi morajo biti izdelani  iz duktilne litine GGG 400 v skladu z EN 545:2006,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</si>
  <si>
    <t>Cev so iz materiala PE DN 100 SDR 11. Vgrajevanje cevi vključuje dobavo in izvedbo vseh spojev, spojni material ter tesnila.</t>
  </si>
  <si>
    <t>Dobava in montaža vodomernega termo jaška 3/4" - LTŽ pokrov (vključno z enosmernim navojnim vodomerom PN 16, 3/4" ), vključno z vsemi prevezavami na obstoječi hišni vodovodni priključek</t>
  </si>
  <si>
    <t>-drevesa deb. do 20 cm</t>
  </si>
  <si>
    <t>-drevesa deb. na 20 cm cm</t>
  </si>
  <si>
    <t>Ročno planiranje dna gradbene jame š=60 cm</t>
  </si>
  <si>
    <t xml:space="preserve">Dobava in vgrajevanje dvoslojnega asfalta v cestišču, nosilni sloj AC 22 base B50/70 A4 debeline 5 cm in zaključni obrabni sloj AC 8 surf B50/70 A4 v debelini 3 cm. </t>
  </si>
  <si>
    <t>Strojno - ročni  zasip jarka z izkopanim materialom (hranjenim na strani),  s strojnim komprimiranjem s težkimi komprimacijskimi sredstvi v plasteh po 20 cm do zbitosti 40MPa.</t>
  </si>
  <si>
    <t>Strojno - ročni  zasip jarka kanalizacije z  ustreznim zmrzlinsko odpornim kamnitim materialom (dobava in vgrajevanje) granulacije do fi 80 mm v območju povoznih površin,  s strojnim komprimiranjem s težkimi komprimacijskimi sredstvi v plasteh po 20 cm do zbitosti 60MPa.</t>
  </si>
  <si>
    <t xml:space="preserve">VODOVOD 1b
</t>
  </si>
  <si>
    <t>Dobava in vgrajevanje tamponskega sloja za spodnji ustroj prekopane ceste (v območju utrjenih bankin in prekopov) iz drobljenca D 32,  d=50 cm, komprimiranje do zbitosti večje ali enako 80 MPa.</t>
  </si>
  <si>
    <t>Kompletna izdelava in oblikovanje asfaltne mulde v vozišču š=40 cm, g=3 cm.</t>
  </si>
  <si>
    <t xml:space="preserve">Kompletna odstranitev in ponovna položitev betonskih povoznih tlakovcev deb. do 8 cm, vključno s pripravo peščene podlage
</t>
  </si>
  <si>
    <t xml:space="preserve">Dobava in vgradnja PE 100 RC DN 32 cevi tipa SDR11, , nazivnih tlakov minimalno NP 16 po EN 545,  vključno s spojnim in tesnilnim materialom. </t>
  </si>
  <si>
    <t>Odstranitev humusa v debelini 20 cm, hranjenje na strani ter ponovno humusiranje zelenic po končanih zasipih</t>
  </si>
  <si>
    <t>Zatravitev zelenic s semenom za travnate povšine ter posutjem z umetnim gnojilom</t>
  </si>
  <si>
    <t>Kompletna izdelava in utrejevanje bankine s peskom do fi 16 mm v debelini 10 cm</t>
  </si>
  <si>
    <t>Steber  za označevalne tablice</t>
  </si>
  <si>
    <t>Označevalna tablica za zasune</t>
  </si>
  <si>
    <t>Montaža stebra za označevalne tablice za vodovod, vključno s temeljenjem</t>
  </si>
  <si>
    <t>MS3</t>
  </si>
  <si>
    <t>Koleno 90˙ za DN 32 in spoj DN 32</t>
  </si>
  <si>
    <t xml:space="preserve">Vgradilna garnitura za zasun </t>
  </si>
  <si>
    <t>,</t>
  </si>
  <si>
    <t>Izdelava peščene posteljice širine 0,7 m za cevovod s strojnim nabijanjem  in izravnava do točnosti +- 0,5 cm. Debelina posteljice je 10 cm, vključno z dobavo materiala granulacije 0-8 mm.</t>
  </si>
  <si>
    <t>Ročno planiranje dna gradbene jame š=70 cm</t>
  </si>
  <si>
    <t>1.4</t>
  </si>
  <si>
    <t>1.5</t>
  </si>
  <si>
    <t>Dobava in vgrajevanje zmrzlinsko odpornega kamnitega materiala D 125 (posteljica) v območju predvidenih cest, v debelini 35 cm, komprimiranje do zbitosti 60 Mpa. Kamniti agregat pred vgradnjo ne sme imeti več kot 5% finih delcev (velikost zrnc pod 0,063 mm) po vgradnji pa manj kot 8%.</t>
  </si>
  <si>
    <t>Kompletna izdelava in utrejevanje bankine s peskom do fi 16 mm v debelini 6 cm</t>
  </si>
  <si>
    <t xml:space="preserve">Dobava in vgradnja duktilne cevi tipa C40, DN 150, nazivnih tlakov minimalno NP 16 po EN 545,  vključno s tesnilnim materialom. </t>
  </si>
  <si>
    <t>Prevezava na obstoječi cevovod</t>
  </si>
  <si>
    <t>Kompletna izvedba prevezave na obstoječi duktil DN 150 z Univerzalno dvojno spojko (MJ 3007 ali enakovredno) za Duktil DN 150. Vkjučno z vsemi pomožnimi deli in zaprtjem cevovoda.</t>
  </si>
  <si>
    <t>Hidrant nadzemni, deljivi, lomljivi INOX H = 2030</t>
  </si>
  <si>
    <t>Zasun PN16  - DN = 80</t>
  </si>
  <si>
    <t>N kos 90° PN 16 z vrtljivo prirobnico - DN = 80</t>
  </si>
  <si>
    <t>Vgradilna armatura za zasune  DN 80 (Hawle ali enakovredno)</t>
  </si>
  <si>
    <t xml:space="preserve">MMA kos PN 16 z vrtljivo prirobnico, STD Vi - DN = 150 - DN2 = 80
</t>
  </si>
  <si>
    <t>FF kos PN 16 z vrtljivo prirobnico - DN = 80, L=1000</t>
  </si>
  <si>
    <t xml:space="preserve">MS1
</t>
  </si>
  <si>
    <t xml:space="preserve">MS2
</t>
  </si>
  <si>
    <t>Podzemni hidrant PN16, DN 80</t>
  </si>
  <si>
    <t>E kos PN 16  - DN = 80</t>
  </si>
  <si>
    <t>F kos PN 16  - DN = 80</t>
  </si>
  <si>
    <t xml:space="preserve">T kos PN 16,  DN = 150 - DN2 = 80
</t>
  </si>
  <si>
    <t>Zasun PN16  - DN = 150</t>
  </si>
  <si>
    <t>Vgradilna armatura za zasune  DN 150 (Hawle ali enakovredno)</t>
  </si>
  <si>
    <t>Steber za označevalne tablice</t>
  </si>
  <si>
    <t>Označevalna tabliza za zasun</t>
  </si>
  <si>
    <t>Označevalna tablizaca za podzemni hidrant</t>
  </si>
  <si>
    <t>Podzemni zračnik - kombiniran, obojestranski - DN = 80, L = 1m</t>
  </si>
  <si>
    <t>MMA kos PN 16 sidrni spoj - DN = 150 - DN 2 = 60</t>
  </si>
  <si>
    <t>Označevalna tabliza za zračnik</t>
  </si>
  <si>
    <t>Navrtalni oklep z zasunom in stremenom za Duktil DN 150</t>
  </si>
  <si>
    <t>MS4-13x</t>
  </si>
  <si>
    <t>FF kos PN 16 z vrtljivo prirobnico - DN = 80, L=4000
(hidrant čez cesto)</t>
  </si>
  <si>
    <t xml:space="preserve">SKUPAJ Z DDV </t>
  </si>
  <si>
    <t>1.3</t>
  </si>
  <si>
    <t>1.6</t>
  </si>
  <si>
    <t>Podzemni hidrant -  teleskopski s prirobnico (npr. Hawle tip 492F ali enakovredno) s prilagojenimi cestnimi kapami (npr. Hawle tip 206) in drenažnimi elementi (npr. Hawle tip 490Z).</t>
  </si>
  <si>
    <t>Mala cestna kapa s podložno ploščo (Hawle 180 ali enakovredno)</t>
  </si>
  <si>
    <t>kpl</t>
  </si>
  <si>
    <t>Kompletna dobava in montaža cestnih požiralnikov globine 1,5 m v asfaltni muldi iz betonskih cevi  DN 400 mm , na betonsko posteljico C 25/30 ter LTŽ dežne rešetko 400/400 mm tipa D  (nosilnosti 400KN) - , vključno z tesnili in prevezavami na meteorno kanalizacijo.</t>
  </si>
  <si>
    <t>Vododvodni priključki</t>
  </si>
  <si>
    <t xml:space="preserve">Nepredvidena in ostala dela </t>
  </si>
  <si>
    <t xml:space="preserve">Priprava celotnega gradbišča -za vsa dela : odstranitev eventualnih ovir (ograje, prometnih znakov, hidrantov ...) postavitev gradbiščne table, zščitne ograje, kontejnerjev, WC-jev, elektrike....ter ureditev delovnih platojev. Po končanih delih gradbišče pospraviti in vzpostaviti v prvotno stanje. </t>
  </si>
  <si>
    <t xml:space="preserve">Kompletna odstranitev in ponovna postavitev žičnate ograje višine do 2 m.
</t>
  </si>
  <si>
    <t xml:space="preserve">VODOVODNI PRIKLJUČKI
</t>
  </si>
  <si>
    <t xml:space="preserve">Opomba: </t>
  </si>
  <si>
    <t>Količine zemeljskih del (izkopi, pretovarjanja, natovarjanja, prevozi, zasipi…) se obračunavajo v prostornini raščenega stanja oziroma vgrajenega in utrjenega stanja</t>
  </si>
  <si>
    <t>PREDRAČUN</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</si>
  <si>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</si>
  <si>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</si>
  <si>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</si>
  <si>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</si>
  <si>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</si>
  <si>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</si>
  <si>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</si>
  <si>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</si>
  <si>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posnetek nultega stanja) 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</si>
  <si>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</si>
  <si>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</si>
  <si>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</si>
  <si>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</si>
  <si>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</si>
  <si>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</si>
  <si>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</si>
  <si>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</si>
  <si>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na podlagi pridobjenih dovoljenj za zaporo ceste s trani naročnika:
izvedbo vseh potrebnih zapor v času gradnje ter organiziranja, označevanja prometne ureditve v času izvajanja del (zapore cest, obvozi, table, prometni znaki in signalizacija, ipd.), 
stroški oglaševanja na lokalnem radiu vključno z vsemi manipulativni in ostali stroški,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</si>
  <si>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</si>
  <si>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</si>
  <si>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</si>
  <si>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</si>
  <si>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</si>
  <si>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</si>
  <si>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</si>
  <si>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</si>
  <si>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</si>
  <si>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</si>
  <si>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</si>
  <si>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</si>
  <si>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</si>
  <si>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</si>
  <si>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</si>
  <si>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</si>
  <si>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</si>
  <si>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</si>
  <si>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</si>
  <si>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</si>
  <si>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</si>
  <si>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</si>
  <si>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</si>
  <si>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</si>
  <si>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Cestna kapa za zasun (ustrezne velikosti) s podložno ploščo. Kape morajo imeti konusno zapiranje in prašno barvan pokrov (Hawle 200 ali enakovredno)</t>
  </si>
  <si>
    <t>Cestna kapa za zasun DN  (ustrezne velikosti) s podložno ploščo. Kape morajo imeti konusno zapiranje in prašno barvan pokrov (Hawle 200 ali enakovredno)</t>
  </si>
  <si>
    <t>Cestna kapa za podzemni hidrant  (ustrezne velikosti) s podložno ploščo. Kape morajo imeti konusno zapiranje in prašno barvan pokrov (Hawle 200 ali enakovredno)</t>
  </si>
  <si>
    <t>Cestna kapa za podzemni zračnik s podložno ploščo (Hawle 200 ali enakovredno)</t>
  </si>
  <si>
    <t>Strojno nakladanje in odvoz viška materiala na javno deponijo vključno z plačilom takse in dokazilom z evidenčnih listov.</t>
  </si>
  <si>
    <t>Kombiniran (strojno - ročni) površinski izkop zgornjega ustroja ceste debeline 60 cm, vključno s sprotnim nalaganjem na kamione in odvozom na deponijo gradbenega materiala vključno z plačilom takse in dokazilom z evidenčnih listov.</t>
  </si>
  <si>
    <t xml:space="preserve">Kombiniran (strojno - ročni) izkop mat. V. ktg za pripravo jarka za polaganje cevi širine dna 70 cm, vključno s sprotnim nalaganjem na kamione in odvozom na deponijo gradbenega materiala vključno z plačilom takse in dokazilom z evidenčnih listov. Vključeno črpanje vode iz gradbene jame </t>
  </si>
  <si>
    <t xml:space="preserve">Kombiniran (strojno - ročni) izkop mat. III. in IV. ktg za pripravo jarka za polaganje cevi širine dna 70 cm, pod kotom 75°, vključno s sprotnim nalaganjem na kamione in odvozom na deponijo gradbenega materiala vključno z plačilom takse in dokazilom z evidenčnih listov. Vključeno črpanje vode iz gradbene jame </t>
  </si>
  <si>
    <t>Kompletna izdelava cestnega požiralnika - peskolova iz betonske cevi DN 400, globine 1,2 m, vključno z LTŽ dežno rešetko D400 in odvodom iz PVC cevi SN 8 DN 160 na razdalji do 10 m.</t>
  </si>
  <si>
    <t xml:space="preserve">Dobava in vgradnja vodovodne cevi iz nodularne Ltž duktilne litine C40: na zunanji strani zaščitena z aktivno galvansko zaščito,ki omogoča vgradnjo cevi tudi v agresivno zemljo (z zlitino Zn + Al minimalne debeline 400 g/m2) in premazane z modrim epoksijem, na notranji strani pa s cementno oblogo. Standardni in sidrani spoj tlačne stopnje min. NP16, vse po ISO 2531, komplet s polaganjem in nerjavnim spojnim ter tesnilnim materialom.
Fazonski kosi morajo biti izdelani  iz duktilne litine GGG 400 v skladu z EN 545:2006,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</si>
  <si>
    <t>REKAPITULACIJA PREDRAČUNA</t>
  </si>
  <si>
    <t>opis</t>
  </si>
  <si>
    <t>skupaj (EUR)</t>
  </si>
  <si>
    <t xml:space="preserve">Objekt: </t>
  </si>
  <si>
    <t>Vodovodni sistem Vinska gora-II. faza, odsek 4</t>
  </si>
  <si>
    <t>2.1.1</t>
  </si>
  <si>
    <t>2.1.2</t>
  </si>
  <si>
    <t>2.2.1</t>
  </si>
  <si>
    <t>2.2.2</t>
  </si>
  <si>
    <t>2.2.3</t>
  </si>
  <si>
    <t>2.2.4</t>
  </si>
  <si>
    <t>2.2.5</t>
  </si>
  <si>
    <t>2.2.6</t>
  </si>
  <si>
    <t>2.3.1</t>
  </si>
  <si>
    <t>2.3.2</t>
  </si>
  <si>
    <t>2.3.3</t>
  </si>
  <si>
    <t>2.3.4</t>
  </si>
  <si>
    <t>2.3.5</t>
  </si>
  <si>
    <t>2.3.6</t>
  </si>
  <si>
    <t>2.3.7</t>
  </si>
  <si>
    <t>2.3.8</t>
  </si>
  <si>
    <t>2.3.9</t>
  </si>
  <si>
    <t>2.3.10</t>
  </si>
  <si>
    <t>2.4.1</t>
  </si>
  <si>
    <t>2.4.2</t>
  </si>
  <si>
    <t>2.4.3</t>
  </si>
  <si>
    <t>2.4.4</t>
  </si>
  <si>
    <t>2.4.5</t>
  </si>
  <si>
    <t>2.4.6</t>
  </si>
  <si>
    <t>2.5.1</t>
  </si>
  <si>
    <t>2.5.2</t>
  </si>
  <si>
    <t>2.5.3</t>
  </si>
  <si>
    <t>2.5.4</t>
  </si>
  <si>
    <t>2.5.5</t>
  </si>
  <si>
    <t>2.5.6</t>
  </si>
  <si>
    <t>2.5.7</t>
  </si>
  <si>
    <t>2.5.8</t>
  </si>
  <si>
    <t>2.5.9</t>
  </si>
  <si>
    <t>2.5.10</t>
  </si>
  <si>
    <t>2.5.11</t>
  </si>
  <si>
    <t>SKUPAJ VODOVODNI PRIKLJUČKI</t>
  </si>
  <si>
    <t>1.1.1</t>
  </si>
  <si>
    <t>1.1.2</t>
  </si>
  <si>
    <t>1.1.3</t>
  </si>
  <si>
    <t>1.2.1</t>
  </si>
  <si>
    <t>1.2.2</t>
  </si>
  <si>
    <t>1.2.3</t>
  </si>
  <si>
    <t>1.2.4</t>
  </si>
  <si>
    <t>1.3.1</t>
  </si>
  <si>
    <t>1.3.2</t>
  </si>
  <si>
    <t>1.3.3</t>
  </si>
  <si>
    <t>1.3.4</t>
  </si>
  <si>
    <t>1.3.5</t>
  </si>
  <si>
    <t>1.3.6</t>
  </si>
  <si>
    <t>1.3.7</t>
  </si>
  <si>
    <t>1.3.8</t>
  </si>
  <si>
    <t>1.3.9</t>
  </si>
  <si>
    <t>1.3.10</t>
  </si>
  <si>
    <t>1.3.11</t>
  </si>
  <si>
    <t>1.3.12</t>
  </si>
  <si>
    <t>1.4.1</t>
  </si>
  <si>
    <t>1.4.2</t>
  </si>
  <si>
    <t>1.4.3</t>
  </si>
  <si>
    <t>1.4.4</t>
  </si>
  <si>
    <t>1.4.5</t>
  </si>
  <si>
    <t>1.4.6</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</si>
  <si>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</si>
  <si>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</si>
  <si>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</si>
  <si>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</si>
  <si>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</si>
  <si>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</si>
  <si>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</si>
  <si>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</si>
  <si>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</si>
  <si>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</si>
  <si>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</si>
  <si>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</si>
  <si>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</si>
  <si>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</si>
  <si>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</si>
  <si>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</si>
  <si>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</si>
  <si>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</si>
  <si>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</si>
  <si>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</si>
  <si>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</si>
  <si>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</si>
  <si>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</si>
  <si>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</si>
  <si>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</si>
  <si>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</si>
  <si>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</si>
  <si>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</si>
  <si>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</si>
  <si>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</si>
  <si>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</si>
  <si>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</si>
  <si>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</si>
  <si>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</si>
  <si>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1.6.1</t>
  </si>
  <si>
    <t>SKUPAJ VODOVOD 1b</t>
  </si>
  <si>
    <t>SKUPAJ brez DDV</t>
  </si>
  <si>
    <t>Vodovod 1b</t>
  </si>
  <si>
    <t>Obrazec št: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</si>
</sst>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0.00\ _S_I_T"/>
    <numFmt numFmtId="168" formatCode="m\o\n\th\ d\,\ yyyy"/>
    <numFmt numFmtId="169" formatCode="m&quot;ont&quot;h\ d&quot;, &quot;yyyy"/>
    <numFmt numFmtId="170" formatCode="#,#00"/>
    <numFmt numFmtId="171" formatCode="#,"/>
    <numFmt numFmtId="172" formatCode="[$$-409]#,##0.00;[Red]\-[$$-409]#,##0.00"/>
    <numFmt numFmtId="173" formatCode="[$SIT]\ #,##0.00;[Red][$SIT]\ #,##0.00"/>
    <numFmt numFmtId="174" formatCode="_-* #,##0.00&quot; SIT&quot;_-;\-* #,##0.00&quot; SIT&quot;_-;_-* \-??&quot; SIT&quot;_-;_-@_-"/>
    <numFmt numFmtId="175" formatCode="_ * #,##0.00\ &quot;SIT&quot;_ ;_ * #,##0.00\ &quot;SIT&quot;_ ;_ * &quot;-&quot;??\ &quot;SIT&quot;_ ;_ @_ "/>
    <numFmt numFmtId="176" formatCode="_ * #,##0.00&quot; SIT&quot;_ ;_ * #,##0.00&quot; SIT&quot;_ ;_ * \-??&quot; SIT&quot;_ ;_ @_ "/>
    <numFmt numFmtId="177" formatCode="_ * #,##0.00\ _S_I_T_ ;_ * #,##0.00\ _S_I_T_ ;_ * &quot;-&quot;??\ _S_I_T_ ;_ @_ "/>
    <numFmt numFmtId="178" formatCode="_ * #,##0.00\ _S_I_T_ ;_ * #,##0.00\ _S_I_T_ ;_ * \-??\ _S_I_T_ ;_ @_ "/>
    <numFmt numFmtId="179" formatCode="_-* #,##0.00\ _S_I_T_-;\-* #,##0.00\ _S_I_T_-;_-* \-??\ _S_I_T_-;_-@_-"/>
    <numFmt numFmtId="180" formatCode="&quot;DM&quot;#,##0.00;[Red]\-&quot;DM&quot;#,##0.00"/>
    <numFmt numFmtId="181" formatCode="#,##0_ ;\-#,##0\ "/>
    <numFmt numFmtId="182" formatCode="_-* #,##0.00&quot; €&quot;_-;\-* #,##0.00&quot; €&quot;_-;_-* \-??&quot; €&quot;_-;_-@_-"/>
    <numFmt numFmtId="183" formatCode="_-* #,##0.00\ [$€-1]_-;\-* #,##0.00\ [$€-1]_-;_-* \-??\ [$€-1]_-"/>
    <numFmt numFmtId="184" formatCode="#,##0.00\ [$€-424]"/>
    <numFmt numFmtId="185" formatCode="#,##0&quot; h&quot;;[Red]\-#,##0&quot; h&quot;;&quot; -  h&quot;"/>
  </numFmts>
  <fonts count="11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Arial CE"/>
      <family val="2"/>
      <charset val="238"/>
    </font>
    <font>
      <b/>
      <sz val="12"/>
      <name val="Arial CE"/>
      <family val="2"/>
      <charset val="238"/>
    </font>
    <font>
      <sz val="10"/>
      <name val="Arial CE"/>
      <family val="2"/>
      <charset val="238"/>
    </font>
    <font>
      <sz val="10"/>
      <color indexed="8"/>
      <name val="Arial CE"/>
      <family val="2"/>
      <charset val="238"/>
    </font>
    <font>
      <sz val="10"/>
      <name val="Arial"/>
      <family val="2"/>
      <charset val="238"/>
    </font>
    <font>
      <sz val="10"/>
      <name val="Arial CE"/>
      <charset val="238"/>
    </font>
    <font>
      <i/>
      <sz val="10"/>
      <name val="Arial"/>
      <family val="2"/>
      <charset val="238"/>
    </font>
    <font>
      <b/>
      <sz val="10"/>
      <name val="Arial CE"/>
      <charset val="238"/>
    </font>
    <font>
      <sz val="11"/>
      <name val="Arial CE"/>
      <charset val="238"/>
    </font>
    <font>
      <sz val="11"/>
      <name val="Garamond"/>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Arial CE"/>
    </font>
    <font>
      <sz val="10"/>
      <name val="Times New Roman CE"/>
      <charset val="238"/>
    </font>
    <font>
      <sz val="10"/>
      <name val="Times New Roman CE"/>
      <family val="1"/>
      <charset val="238"/>
    </font>
    <font>
      <sz val="12"/>
      <name val="Times New Roman"/>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1"/>
      <name val="Times New Roman CE"/>
      <charset val="238"/>
    </font>
    <font>
      <sz val="11"/>
      <color theme="1"/>
      <name val="Calibri"/>
      <family val="2"/>
      <charset val="238"/>
      <scheme val="minor"/>
    </font>
    <font>
      <b/>
      <sz val="10"/>
      <name val="Arial CE"/>
      <family val="2"/>
      <charset val="238"/>
    </font>
    <font>
      <b/>
      <sz val="10"/>
      <name val="Arial"/>
      <family val="2"/>
      <charset val="238"/>
    </font>
    <font>
      <sz val="10"/>
      <color theme="1"/>
      <name val="Arial"/>
      <family val="2"/>
      <charset val="238"/>
    </font>
    <font>
      <sz val="12"/>
      <name val="Times New Roman"/>
      <family val="1"/>
    </font>
    <font>
      <b/>
      <sz val="12"/>
      <name val="Arial"/>
      <family val="2"/>
      <charset val="238"/>
    </font>
    <font>
      <sz val="10"/>
      <color indexed="10"/>
      <name val="Arial"/>
      <family val="2"/>
      <charset val="238"/>
    </font>
    <font>
      <sz val="12"/>
      <name val="Arial"/>
      <family val="2"/>
      <charset val="238"/>
    </font>
    <font>
      <sz val="11"/>
      <name val="Arial"/>
      <family val="2"/>
      <charset val="238"/>
    </font>
    <font>
      <sz val="12"/>
      <name val="Arial"/>
      <family val="2"/>
      <charset val="238"/>
    </font>
    <font>
      <sz val="9"/>
      <name val="Arial CE"/>
      <family val="2"/>
      <charset val="238"/>
    </font>
    <font>
      <sz val="10"/>
      <color indexed="10"/>
      <name val="Arial CE"/>
      <family val="2"/>
      <charset val="238"/>
    </font>
    <font>
      <sz val="11"/>
      <color indexed="10"/>
      <name val="Arial CE"/>
      <family val="2"/>
      <charset val="238"/>
    </font>
    <font>
      <b/>
      <sz val="9"/>
      <name val="Arial CE"/>
      <family val="2"/>
      <charset val="238"/>
    </font>
    <font>
      <sz val="8"/>
      <name val="Arial CE"/>
      <family val="2"/>
      <charset val="238"/>
    </font>
    <font>
      <sz val="8"/>
      <color rgb="FF000000"/>
      <name val="Arial"/>
      <family val="2"/>
      <charset val="238"/>
    </font>
    <font>
      <sz val="8"/>
      <name val="Arial CE"/>
      <charset val="238"/>
    </font>
    <font>
      <sz val="9"/>
      <color theme="1"/>
      <name val="Arial"/>
      <family val="2"/>
      <charset val="238"/>
    </font>
    <font>
      <b/>
      <sz val="11"/>
      <name val="Arial CE"/>
      <charset val="238"/>
    </font>
    <font>
      <b/>
      <u/>
      <sz val="10"/>
      <name val="Arial CE"/>
      <charset val="238"/>
    </font>
    <font>
      <sz val="11"/>
      <color rgb="FF9C6500"/>
      <name val="Calibri"/>
      <family val="2"/>
      <charset val="238"/>
      <scheme val="minor"/>
    </font>
    <font>
      <sz val="11"/>
      <color theme="1"/>
      <name val="Calibri"/>
      <family val="2"/>
      <charset val="238"/>
    </font>
    <font>
      <sz val="10"/>
      <name val="Courier"/>
      <charset val="238"/>
    </font>
    <font>
      <sz val="10"/>
      <color indexed="8"/>
      <name val="MS Sans Serif"/>
      <family val="2"/>
      <charset val="238"/>
    </font>
    <font>
      <sz val="9"/>
      <name val="Arial"/>
      <family val="2"/>
      <charset val="238"/>
    </font>
    <font>
      <sz val="10"/>
      <color rgb="FFFF0000"/>
      <name val="Arial"/>
      <family val="2"/>
      <charset val="238"/>
    </font>
    <font>
      <b/>
      <sz val="11"/>
      <color theme="1"/>
      <name val="Arial"/>
      <family val="2"/>
      <charset val="238"/>
    </font>
    <font>
      <b/>
      <sz val="10"/>
      <color theme="1"/>
      <name val="Arial"/>
      <family val="2"/>
      <charset val="238"/>
    </font>
    <font>
      <sz val="11"/>
      <color theme="1"/>
      <name val="Arial"/>
      <family val="2"/>
      <charset val="238"/>
    </font>
    <font>
      <b/>
      <sz val="10"/>
      <color rgb="FF000000"/>
      <name val="Arial"/>
      <family val="2"/>
      <charset val="238"/>
    </font>
    <font>
      <b/>
      <sz val="10"/>
      <color indexed="8"/>
      <name val="Arial"/>
      <family val="2"/>
      <charset val="238"/>
    </font>
    <font>
      <sz val="10"/>
      <color rgb="FF000000"/>
      <name val="Arial"/>
      <family val="2"/>
      <charset val="238"/>
    </font>
    <font>
      <b/>
      <i/>
      <sz val="11"/>
      <name val="Arial"/>
      <family val="2"/>
      <charset val="238"/>
    </font>
  </fonts>
  <fills count="48">
    <fill>
      <patternFill patternType="none"/>
    </fill>
    <fill>
      <patternFill patternType="gray125"/>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indexed="22"/>
        <bgColor indexed="64"/>
      </patternFill>
    </fill>
    <fill>
      <patternFill patternType="solid">
        <fgColor theme="0"/>
        <bgColor indexed="64"/>
      </patternFill>
    </fill>
    <fill>
      <patternFill patternType="solid">
        <fgColor rgb="FFFFFFCC"/>
      </patternFill>
    </fill>
    <fill>
      <patternFill patternType="solid">
        <fgColor rgb="FFFFEB9C"/>
      </patternFill>
    </fill>
    <fill>
      <patternFill patternType="solid">
        <fgColor rgb="FFFFFF99"/>
        <bgColor indexed="64"/>
      </patternFill>
    </fill>
    <fill>
      <patternFill patternType="solid">
        <fgColor theme="9" tint="0.59999389629810485"/>
        <bgColor indexed="64"/>
      </patternFill>
    </fill>
    <fill>
      <patternFill patternType="solid">
        <fgColor theme="0" tint="-0.14999847407452621"/>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8"/>
      </left>
      <right/>
      <top/>
      <bottom/>
      <diagonal/>
    </border>
    <border>
      <left/>
      <right style="thin">
        <color indexed="64"/>
      </right>
      <top/>
      <bottom/>
      <diagonal/>
    </border>
    <border>
      <left/>
      <right style="thin">
        <color indexed="8"/>
      </right>
      <top/>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s>
  <cellStyleXfs count="2778">
    <xf numFmtId="0" fontId="0" fillId="0" borderId="0"/>
    <xf numFmtId="0" fontId="42" fillId="0" borderId="0"/>
    <xf numFmtId="0" fontId="42" fillId="0" borderId="0"/>
    <xf numFmtId="0" fontId="43" fillId="0" borderId="0" applyNumberFormat="0">
      <alignment horizontal="left" vertical="center"/>
    </xf>
    <xf numFmtId="181" fontId="17" fillId="0" borderId="0"/>
    <xf numFmtId="0" fontId="23" fillId="2" borderId="0" applyNumberFormat="0" applyBorder="0" applyProtection="0">
      <alignment vertical="top" wrapText="1"/>
    </xf>
    <xf numFmtId="0" fontId="23" fillId="2" borderId="0" applyNumberFormat="0" applyBorder="0" applyProtection="0">
      <alignment vertical="top" wrapText="1"/>
    </xf>
    <xf numFmtId="0" fontId="23" fillId="4" borderId="0" applyNumberFormat="0" applyBorder="0" applyProtection="0">
      <alignment vertical="top" wrapText="1"/>
    </xf>
    <xf numFmtId="0" fontId="23" fillId="4" borderId="0" applyNumberFormat="0" applyBorder="0" applyProtection="0">
      <alignment vertical="top" wrapText="1"/>
    </xf>
    <xf numFmtId="0" fontId="23" fillId="6" borderId="0" applyNumberFormat="0" applyBorder="0" applyProtection="0">
      <alignment vertical="top" wrapText="1"/>
    </xf>
    <xf numFmtId="0" fontId="23" fillId="6" borderId="0" applyNumberFormat="0" applyBorder="0" applyProtection="0">
      <alignment vertical="top" wrapText="1"/>
    </xf>
    <xf numFmtId="0" fontId="23" fillId="7" borderId="0" applyNumberFormat="0" applyBorder="0" applyProtection="0">
      <alignment vertical="top" wrapText="1"/>
    </xf>
    <xf numFmtId="0" fontId="23" fillId="7" borderId="0" applyNumberFormat="0" applyBorder="0" applyProtection="0">
      <alignment vertical="top" wrapText="1"/>
    </xf>
    <xf numFmtId="0" fontId="23" fillId="9" borderId="0" applyNumberFormat="0" applyBorder="0" applyProtection="0">
      <alignment vertical="top" wrapText="1"/>
    </xf>
    <xf numFmtId="0" fontId="23" fillId="9" borderId="0" applyNumberFormat="0" applyBorder="0" applyProtection="0">
      <alignment vertical="top" wrapText="1"/>
    </xf>
    <xf numFmtId="0" fontId="23" fillId="11" borderId="0" applyNumberFormat="0" applyBorder="0" applyProtection="0">
      <alignment vertical="top" wrapText="1"/>
    </xf>
    <xf numFmtId="0" fontId="23" fillId="11" borderId="0" applyNumberFormat="0" applyBorder="0" applyProtection="0">
      <alignment vertical="top" wrapText="1"/>
    </xf>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5" borderId="0" applyNumberFormat="0" applyBorder="0" applyProtection="0">
      <alignment vertical="top" wrapText="1"/>
    </xf>
    <xf numFmtId="0" fontId="23" fillId="15" borderId="0" applyNumberFormat="0" applyBorder="0" applyProtection="0">
      <alignment vertical="top" wrapText="1"/>
    </xf>
    <xf numFmtId="0" fontId="23" fillId="17" borderId="0" applyNumberFormat="0" applyBorder="0" applyProtection="0">
      <alignment vertical="top" wrapText="1"/>
    </xf>
    <xf numFmtId="0" fontId="23" fillId="17" borderId="0" applyNumberFormat="0" applyBorder="0" applyProtection="0">
      <alignment vertical="top" wrapText="1"/>
    </xf>
    <xf numFmtId="0" fontId="23" fillId="18" borderId="0" applyNumberFormat="0" applyBorder="0" applyProtection="0">
      <alignment vertical="top" wrapText="1"/>
    </xf>
    <xf numFmtId="0" fontId="23" fillId="18" borderId="0" applyNumberFormat="0" applyBorder="0" applyProtection="0">
      <alignment vertical="top" wrapText="1"/>
    </xf>
    <xf numFmtId="0" fontId="23" fillId="7" borderId="0" applyNumberFormat="0" applyBorder="0" applyProtection="0">
      <alignment vertical="top" wrapText="1"/>
    </xf>
    <xf numFmtId="0" fontId="23" fillId="7" borderId="0" applyNumberFormat="0" applyBorder="0" applyProtection="0">
      <alignment vertical="top" wrapText="1"/>
    </xf>
    <xf numFmtId="0" fontId="23" fillId="15" borderId="0" applyNumberFormat="0" applyBorder="0" applyProtection="0">
      <alignment vertical="top" wrapText="1"/>
    </xf>
    <xf numFmtId="0" fontId="23" fillId="15" borderId="0" applyNumberFormat="0" applyBorder="0" applyProtection="0">
      <alignment vertical="top" wrapText="1"/>
    </xf>
    <xf numFmtId="0" fontId="23" fillId="19" borderId="0" applyNumberFormat="0" applyBorder="0" applyProtection="0">
      <alignment vertical="top" wrapText="1"/>
    </xf>
    <xf numFmtId="0" fontId="23" fillId="19" borderId="0" applyNumberFormat="0" applyBorder="0" applyProtection="0">
      <alignment vertical="top" wrapText="1"/>
    </xf>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4" fillId="21" borderId="0" applyNumberFormat="0" applyBorder="0" applyProtection="0">
      <alignment vertical="top" wrapText="1"/>
    </xf>
    <xf numFmtId="0" fontId="24" fillId="21" borderId="0" applyNumberFormat="0" applyBorder="0" applyProtection="0">
      <alignment vertical="top" wrapText="1"/>
    </xf>
    <xf numFmtId="0" fontId="24" fillId="17" borderId="0" applyNumberFormat="0" applyBorder="0" applyProtection="0">
      <alignment vertical="top" wrapText="1"/>
    </xf>
    <xf numFmtId="0" fontId="24" fillId="17" borderId="0" applyNumberFormat="0" applyBorder="0" applyProtection="0">
      <alignment vertical="top" wrapText="1"/>
    </xf>
    <xf numFmtId="0" fontId="24" fillId="18" borderId="0" applyNumberFormat="0" applyBorder="0" applyProtection="0">
      <alignment vertical="top" wrapText="1"/>
    </xf>
    <xf numFmtId="0" fontId="24" fillId="18" borderId="0" applyNumberFormat="0" applyBorder="0" applyProtection="0">
      <alignment vertical="top" wrapText="1"/>
    </xf>
    <xf numFmtId="0" fontId="24" fillId="22" borderId="0" applyNumberFormat="0" applyBorder="0" applyProtection="0">
      <alignment vertical="top" wrapText="1"/>
    </xf>
    <xf numFmtId="0" fontId="24" fillId="22" borderId="0" applyNumberFormat="0" applyBorder="0" applyProtection="0">
      <alignment vertical="top" wrapText="1"/>
    </xf>
    <xf numFmtId="0" fontId="24" fillId="24" borderId="0" applyNumberFormat="0" applyBorder="0" applyProtection="0">
      <alignment vertical="top" wrapText="1"/>
    </xf>
    <xf numFmtId="0" fontId="24" fillId="24" borderId="0" applyNumberFormat="0" applyBorder="0" applyProtection="0">
      <alignment vertical="top" wrapText="1"/>
    </xf>
    <xf numFmtId="0" fontId="24" fillId="25" borderId="0" applyNumberFormat="0" applyBorder="0" applyProtection="0">
      <alignment vertical="top" wrapText="1"/>
    </xf>
    <xf numFmtId="0" fontId="24" fillId="25" borderId="0" applyNumberFormat="0" applyBorder="0" applyProtection="0">
      <alignment vertical="top" wrapText="1"/>
    </xf>
    <xf numFmtId="0" fontId="44" fillId="23" borderId="0" applyNumberFormat="0" applyBorder="0" applyAlignment="0" applyProtection="0"/>
    <xf numFmtId="0" fontId="44" fillId="16" borderId="0" applyNumberFormat="0" applyBorder="0" applyAlignment="0" applyProtection="0"/>
    <xf numFmtId="0" fontId="44" fillId="20" borderId="0" applyNumberFormat="0" applyBorder="0" applyAlignment="0" applyProtection="0"/>
    <xf numFmtId="0" fontId="44" fillId="12" borderId="0" applyNumberFormat="0" applyBorder="0" applyAlignment="0" applyProtection="0"/>
    <xf numFmtId="0" fontId="44" fillId="23" borderId="0" applyNumberFormat="0" applyBorder="0" applyAlignment="0" applyProtection="0"/>
    <xf numFmtId="0" fontId="44" fillId="10" borderId="0" applyNumberFormat="0" applyBorder="0" applyAlignment="0" applyProtection="0"/>
    <xf numFmtId="0" fontId="44" fillId="23" borderId="0" applyNumberFormat="0" applyBorder="0" applyAlignment="0" applyProtection="0"/>
    <xf numFmtId="0" fontId="24" fillId="26" borderId="0" applyNumberFormat="0" applyBorder="0" applyProtection="0">
      <alignment vertical="top" wrapText="1"/>
    </xf>
    <xf numFmtId="0" fontId="44" fillId="27" borderId="0" applyNumberFormat="0" applyBorder="0" applyAlignment="0" applyProtection="0"/>
    <xf numFmtId="0" fontId="24" fillId="28" borderId="0" applyNumberFormat="0" applyBorder="0" applyProtection="0">
      <alignment vertical="top" wrapText="1"/>
    </xf>
    <xf numFmtId="0" fontId="44" fillId="29" borderId="0" applyNumberFormat="0" applyBorder="0" applyAlignment="0" applyProtection="0"/>
    <xf numFmtId="0" fontId="24" fillId="30" borderId="0" applyNumberFormat="0" applyBorder="0" applyProtection="0">
      <alignment vertical="top" wrapText="1"/>
    </xf>
    <xf numFmtId="0" fontId="44" fillId="31" borderId="0" applyNumberFormat="0" applyBorder="0" applyAlignment="0" applyProtection="0"/>
    <xf numFmtId="0" fontId="24" fillId="22" borderId="0" applyNumberFormat="0" applyBorder="0" applyProtection="0">
      <alignment vertical="top" wrapText="1"/>
    </xf>
    <xf numFmtId="0" fontId="44" fillId="23" borderId="0" applyNumberFormat="0" applyBorder="0" applyAlignment="0" applyProtection="0"/>
    <xf numFmtId="0" fontId="24" fillId="24" borderId="0" applyNumberFormat="0" applyBorder="0" applyProtection="0">
      <alignment vertical="top" wrapText="1"/>
    </xf>
    <xf numFmtId="0" fontId="44" fillId="32" borderId="0" applyNumberFormat="0" applyBorder="0" applyAlignment="0" applyProtection="0"/>
    <xf numFmtId="0" fontId="24" fillId="33" borderId="0" applyNumberFormat="0" applyBorder="0" applyProtection="0">
      <alignment vertical="top" wrapText="1"/>
    </xf>
    <xf numFmtId="0" fontId="45" fillId="34" borderId="0" applyBorder="0" applyProtection="0">
      <alignment vertical="center"/>
    </xf>
    <xf numFmtId="0" fontId="45" fillId="34" borderId="0" applyBorder="0" applyProtection="0">
      <alignment vertical="center"/>
    </xf>
    <xf numFmtId="0" fontId="45" fillId="34" borderId="0" applyBorder="0" applyProtection="0">
      <alignment vertical="center"/>
    </xf>
    <xf numFmtId="0" fontId="37" fillId="3" borderId="0" applyNumberFormat="0" applyBorder="0" applyAlignment="0" applyProtection="0"/>
    <xf numFmtId="0" fontId="37" fillId="4" borderId="0" applyNumberFormat="0" applyBorder="0" applyProtection="0">
      <alignment vertical="top" wrapText="1"/>
    </xf>
    <xf numFmtId="0" fontId="36" fillId="12" borderId="1" applyNumberFormat="0" applyAlignment="0" applyProtection="0"/>
    <xf numFmtId="0" fontId="72" fillId="35" borderId="1" applyNumberFormat="0" applyProtection="0">
      <alignment vertical="top" wrapText="1"/>
    </xf>
    <xf numFmtId="0" fontId="72" fillId="35" borderId="1" applyNumberFormat="0" applyProtection="0">
      <alignment vertical="top" wrapText="1"/>
    </xf>
    <xf numFmtId="0" fontId="17" fillId="36" borderId="0" applyBorder="0" applyProtection="0">
      <alignment horizontal="right" vertical="center" wrapText="1"/>
    </xf>
    <xf numFmtId="0" fontId="17" fillId="36" borderId="0" applyBorder="0" applyProtection="0">
      <alignment horizontal="right" vertical="center" wrapText="1"/>
    </xf>
    <xf numFmtId="0" fontId="17" fillId="36" borderId="2" applyProtection="0">
      <alignment horizontal="right" vertical="center" wrapText="1"/>
    </xf>
    <xf numFmtId="0" fontId="17" fillId="36" borderId="2" applyProtection="0">
      <alignment horizontal="right" vertical="center" wrapText="1"/>
    </xf>
    <xf numFmtId="0" fontId="17" fillId="36" borderId="2" applyProtection="0">
      <alignment horizontal="right" vertical="center" wrapText="1"/>
    </xf>
    <xf numFmtId="0" fontId="17" fillId="36" borderId="3" applyProtection="0">
      <alignment horizontal="right" vertical="center" wrapText="1"/>
    </xf>
    <xf numFmtId="0" fontId="17" fillId="36" borderId="3" applyProtection="0">
      <alignment horizontal="right" vertical="center" wrapText="1"/>
    </xf>
    <xf numFmtId="0" fontId="17" fillId="36" borderId="3" applyProtection="0">
      <alignment horizontal="right" vertical="center" wrapText="1"/>
    </xf>
    <xf numFmtId="0" fontId="17" fillId="36" borderId="4" applyProtection="0">
      <alignment horizontal="right" vertical="center" wrapText="1"/>
    </xf>
    <xf numFmtId="0" fontId="17" fillId="36" borderId="4" applyProtection="0">
      <alignment horizontal="right" vertical="center" wrapText="1"/>
    </xf>
    <xf numFmtId="0" fontId="17" fillId="36" borderId="4" applyProtection="0">
      <alignment horizontal="right" vertical="center" wrapText="1"/>
    </xf>
    <xf numFmtId="0" fontId="17" fillId="36" borderId="5" applyProtection="0">
      <alignment horizontal="right" vertical="center" wrapText="1"/>
    </xf>
    <xf numFmtId="0" fontId="17" fillId="36" borderId="5" applyProtection="0">
      <alignment horizontal="right" vertical="center" wrapText="1"/>
    </xf>
    <xf numFmtId="0" fontId="17" fillId="36" borderId="5" applyProtection="0">
      <alignment horizontal="right" vertical="center" wrapText="1"/>
    </xf>
    <xf numFmtId="0" fontId="17" fillId="36" borderId="6" applyProtection="0">
      <alignment horizontal="right" vertical="center" wrapText="1"/>
    </xf>
    <xf numFmtId="0" fontId="17" fillId="36" borderId="6" applyProtection="0">
      <alignment horizontal="right" vertical="center" wrapText="1"/>
    </xf>
    <xf numFmtId="0" fontId="17" fillId="36" borderId="6" applyProtection="0">
      <alignment horizontal="right" vertical="center" wrapText="1"/>
    </xf>
    <xf numFmtId="0" fontId="17" fillId="36" borderId="7" applyProtection="0">
      <alignment horizontal="right" vertical="center" wrapText="1"/>
    </xf>
    <xf numFmtId="0" fontId="17" fillId="36" borderId="7" applyProtection="0">
      <alignment horizontal="right" vertical="center" wrapText="1"/>
    </xf>
    <xf numFmtId="0" fontId="17" fillId="36" borderId="7" applyProtection="0">
      <alignment horizontal="right" vertical="center" wrapText="1"/>
    </xf>
    <xf numFmtId="0" fontId="17" fillId="36" borderId="8" applyProtection="0">
      <alignment horizontal="right" vertical="center" wrapText="1"/>
    </xf>
    <xf numFmtId="0" fontId="17" fillId="36" borderId="8" applyProtection="0">
      <alignment horizontal="right" vertical="center" wrapText="1"/>
    </xf>
    <xf numFmtId="0" fontId="17" fillId="36" borderId="8" applyProtection="0">
      <alignment horizontal="right" vertical="center" wrapText="1"/>
    </xf>
    <xf numFmtId="0" fontId="17" fillId="36" borderId="9" applyProtection="0">
      <alignment horizontal="right" vertical="center" wrapText="1"/>
    </xf>
    <xf numFmtId="0" fontId="17" fillId="36" borderId="9" applyProtection="0">
      <alignment horizontal="right" vertical="center" wrapText="1"/>
    </xf>
    <xf numFmtId="0" fontId="17" fillId="36" borderId="9" applyProtection="0">
      <alignment horizontal="right" vertical="center" wrapText="1"/>
    </xf>
    <xf numFmtId="2" fontId="17" fillId="36" borderId="0" applyProtection="0">
      <alignment horizontal="right" vertical="center" wrapText="1"/>
    </xf>
    <xf numFmtId="0" fontId="46" fillId="37" borderId="10" applyNumberFormat="0" applyAlignment="0" applyProtection="0"/>
    <xf numFmtId="0" fontId="35" fillId="38" borderId="10" applyNumberFormat="0" applyProtection="0">
      <alignment vertical="top" wrapText="1"/>
    </xf>
    <xf numFmtId="0" fontId="17" fillId="36" borderId="11" applyProtection="0">
      <alignment horizontal="center" wrapText="1"/>
    </xf>
    <xf numFmtId="0" fontId="17" fillId="36" borderId="11" applyProtection="0">
      <alignment horizontal="center" wrapText="1"/>
    </xf>
    <xf numFmtId="0" fontId="17" fillId="36" borderId="11" applyProtection="0">
      <alignment horizontal="center" wrapText="1"/>
    </xf>
    <xf numFmtId="48" fontId="41" fillId="0" borderId="0" applyFill="0" applyBorder="0" applyProtection="0">
      <alignment vertical="top" wrapText="1"/>
    </xf>
    <xf numFmtId="48" fontId="41" fillId="0" borderId="0" applyFill="0" applyBorder="0" applyAlignment="0" applyProtection="0"/>
    <xf numFmtId="48" fontId="41" fillId="0" borderId="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9" fontId="15" fillId="0" borderId="0" applyFill="0" applyBorder="0" applyProtection="0">
      <alignment vertical="top" wrapText="1"/>
    </xf>
    <xf numFmtId="182" fontId="15" fillId="0" borderId="0" applyFill="0" applyBorder="0" applyProtection="0">
      <alignment vertical="top" wrapText="1"/>
    </xf>
    <xf numFmtId="168" fontId="47" fillId="0" borderId="0">
      <protection locked="0"/>
    </xf>
    <xf numFmtId="168" fontId="48" fillId="0" borderId="0">
      <protection locked="0"/>
    </xf>
    <xf numFmtId="169" fontId="49" fillId="0" borderId="0">
      <protection locked="0"/>
    </xf>
    <xf numFmtId="168" fontId="48" fillId="0" borderId="0">
      <protection locked="0"/>
    </xf>
    <xf numFmtId="169" fontId="50" fillId="0" borderId="0">
      <protection locked="0"/>
    </xf>
    <xf numFmtId="168" fontId="47" fillId="0" borderId="0">
      <protection locked="0"/>
    </xf>
    <xf numFmtId="0" fontId="25" fillId="6" borderId="0" applyNumberFormat="0" applyBorder="0" applyProtection="0">
      <alignment vertical="top" wrapText="1"/>
    </xf>
    <xf numFmtId="0" fontId="25" fillId="6" borderId="0" applyNumberFormat="0" applyBorder="0" applyProtection="0">
      <alignment vertical="top" wrapText="1"/>
    </xf>
    <xf numFmtId="183" fontId="15" fillId="0" borderId="0" applyFill="0" applyBorder="0" applyProtection="0">
      <alignment vertical="top" wrapText="1"/>
    </xf>
    <xf numFmtId="0" fontId="33" fillId="0" borderId="0" applyNumberFormat="0" applyFill="0" applyBorder="0" applyAlignment="0" applyProtection="0"/>
    <xf numFmtId="0" fontId="33" fillId="0" borderId="0" applyNumberFormat="0" applyFill="0" applyBorder="0" applyProtection="0">
      <alignment vertical="top" wrapText="1"/>
    </xf>
    <xf numFmtId="170" fontId="47" fillId="0" borderId="0">
      <protection locked="0"/>
    </xf>
    <xf numFmtId="170" fontId="48" fillId="0" borderId="0">
      <protection locked="0"/>
    </xf>
    <xf numFmtId="170" fontId="49" fillId="0" borderId="0">
      <protection locked="0"/>
    </xf>
    <xf numFmtId="170" fontId="48" fillId="0" borderId="0">
      <protection locked="0"/>
    </xf>
    <xf numFmtId="170" fontId="50" fillId="0" borderId="0">
      <protection locked="0"/>
    </xf>
    <xf numFmtId="170" fontId="47" fillId="0" borderId="0">
      <protection locked="0"/>
    </xf>
    <xf numFmtId="0" fontId="25" fillId="5" borderId="0" applyNumberFormat="0" applyBorder="0" applyAlignment="0" applyProtection="0"/>
    <xf numFmtId="0" fontId="51" fillId="0" borderId="12" applyNumberFormat="0" applyFill="0" applyAlignment="0" applyProtection="0"/>
    <xf numFmtId="0" fontId="28" fillId="0" borderId="13" applyNumberFormat="0" applyFill="0" applyProtection="0">
      <alignment vertical="top" wrapText="1"/>
    </xf>
    <xf numFmtId="0" fontId="52" fillId="0" borderId="14" applyNumberFormat="0" applyFill="0" applyAlignment="0" applyProtection="0"/>
    <xf numFmtId="0" fontId="29" fillId="0" borderId="14" applyNumberFormat="0" applyFill="0" applyProtection="0">
      <alignment vertical="top" wrapText="1"/>
    </xf>
    <xf numFmtId="0" fontId="53" fillId="0" borderId="15" applyNumberFormat="0" applyFill="0" applyAlignment="0" applyProtection="0"/>
    <xf numFmtId="0" fontId="30" fillId="0" borderId="16" applyNumberFormat="0" applyFill="0" applyProtection="0">
      <alignment vertical="top" wrapText="1"/>
    </xf>
    <xf numFmtId="0" fontId="53" fillId="0" borderId="0" applyNumberFormat="0" applyFill="0" applyBorder="0" applyAlignment="0" applyProtection="0"/>
    <xf numFmtId="0" fontId="30" fillId="0" borderId="0" applyNumberFormat="0" applyFill="0" applyBorder="0" applyProtection="0">
      <alignment vertical="top" wrapText="1"/>
    </xf>
    <xf numFmtId="171" fontId="54" fillId="0" borderId="0">
      <protection locked="0"/>
    </xf>
    <xf numFmtId="171" fontId="55" fillId="0" borderId="0">
      <protection locked="0"/>
    </xf>
    <xf numFmtId="171" fontId="56" fillId="0" borderId="0">
      <protection locked="0"/>
    </xf>
    <xf numFmtId="171" fontId="57" fillId="0" borderId="0">
      <protection locked="0"/>
    </xf>
    <xf numFmtId="171" fontId="56" fillId="0" borderId="0">
      <protection locked="0"/>
    </xf>
    <xf numFmtId="171" fontId="54" fillId="0" borderId="0">
      <protection locked="0"/>
    </xf>
    <xf numFmtId="171" fontId="56" fillId="0" borderId="0">
      <protection locked="0"/>
    </xf>
    <xf numFmtId="171" fontId="57" fillId="0" borderId="0">
      <protection locked="0"/>
    </xf>
    <xf numFmtId="171" fontId="56" fillId="0" borderId="0">
      <protection locked="0"/>
    </xf>
    <xf numFmtId="171" fontId="55" fillId="0" borderId="0">
      <protection locked="0"/>
    </xf>
    <xf numFmtId="171" fontId="54" fillId="0" borderId="0">
      <protection locked="0"/>
    </xf>
    <xf numFmtId="0" fontId="73" fillId="0" borderId="0" applyNumberFormat="0" applyFill="0" applyBorder="0" applyProtection="0">
      <alignment vertical="top" wrapText="1"/>
    </xf>
    <xf numFmtId="0" fontId="74" fillId="0" borderId="0" applyNumberFormat="0" applyFill="0" applyBorder="0" applyProtection="0">
      <alignment vertical="top" wrapText="1"/>
    </xf>
    <xf numFmtId="0" fontId="75" fillId="0" borderId="0" applyNumberFormat="0" applyFill="0" applyBorder="0" applyAlignment="0" applyProtection="0">
      <alignment vertical="top"/>
      <protection locked="0"/>
    </xf>
    <xf numFmtId="172" fontId="17" fillId="0" borderId="17">
      <alignment vertical="center"/>
      <protection locked="0"/>
    </xf>
    <xf numFmtId="172" fontId="17" fillId="0" borderId="17">
      <alignment vertical="center"/>
      <protection locked="0"/>
    </xf>
    <xf numFmtId="0" fontId="38" fillId="11" borderId="1" applyNumberFormat="0" applyProtection="0">
      <alignment vertical="top" wrapText="1"/>
    </xf>
    <xf numFmtId="0" fontId="38" fillId="11" borderId="1" applyNumberFormat="0" applyProtection="0">
      <alignment vertical="top" wrapText="1"/>
    </xf>
    <xf numFmtId="172" fontId="17" fillId="0" borderId="17">
      <alignment vertical="center"/>
      <protection locked="0"/>
    </xf>
    <xf numFmtId="4" fontId="58" fillId="0" borderId="18">
      <alignment horizontal="left" vertical="center" wrapText="1"/>
    </xf>
    <xf numFmtId="4" fontId="59" fillId="0" borderId="19">
      <alignment horizontal="left" vertical="center" wrapText="1"/>
    </xf>
    <xf numFmtId="4" fontId="58" fillId="0" borderId="18">
      <alignment horizontal="left" vertical="center" wrapText="1"/>
    </xf>
    <xf numFmtId="0" fontId="26" fillId="35" borderId="20" applyNumberFormat="0" applyProtection="0">
      <alignment vertical="top" wrapText="1"/>
    </xf>
    <xf numFmtId="0" fontId="26" fillId="35" borderId="20" applyNumberFormat="0" applyProtection="0">
      <alignmen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60" fillId="0" borderId="21">
      <alignment horizontal="right" vertical="top" wrapText="1"/>
    </xf>
    <xf numFmtId="39" fontId="60" fillId="0" borderId="21">
      <alignment horizontal="right" vertical="top" wrapText="1"/>
    </xf>
    <xf numFmtId="39" fontId="60" fillId="0" borderId="21">
      <alignment horizontal="right" vertical="top" wrapText="1"/>
    </xf>
    <xf numFmtId="39" fontId="61"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17" fillId="0" borderId="22">
      <alignment horizontal="right" vertical="top" wrapText="1"/>
    </xf>
    <xf numFmtId="39" fontId="61" fillId="0" borderId="22">
      <alignment horizontal="right" vertical="top" wrapText="1"/>
    </xf>
    <xf numFmtId="39" fontId="61" fillId="0" borderId="22">
      <alignment horizontal="right" vertical="top" wrapText="1"/>
    </xf>
    <xf numFmtId="0" fontId="34" fillId="0" borderId="23" applyNumberFormat="0" applyFill="0" applyAlignment="0" applyProtection="0"/>
    <xf numFmtId="0" fontId="76" fillId="0" borderId="24" applyNumberFormat="0" applyFill="0" applyProtection="0">
      <alignment vertical="top" wrapText="1"/>
    </xf>
    <xf numFmtId="0" fontId="28" fillId="0" borderId="13" applyNumberFormat="0" applyFill="0" applyProtection="0">
      <alignment vertical="top" wrapText="1"/>
    </xf>
    <xf numFmtId="0" fontId="28" fillId="0" borderId="13" applyNumberFormat="0" applyFill="0" applyProtection="0">
      <alignment vertical="top" wrapText="1"/>
    </xf>
    <xf numFmtId="0" fontId="29" fillId="0" borderId="14" applyNumberFormat="0" applyFill="0" applyProtection="0">
      <alignment vertical="top" wrapText="1"/>
    </xf>
    <xf numFmtId="0" fontId="29" fillId="0" borderId="14" applyNumberFormat="0" applyFill="0" applyProtection="0">
      <alignment vertical="top" wrapText="1"/>
    </xf>
    <xf numFmtId="0" fontId="30" fillId="0" borderId="16" applyNumberFormat="0" applyFill="0" applyProtection="0">
      <alignment vertical="top" wrapText="1"/>
    </xf>
    <xf numFmtId="0" fontId="30" fillId="0" borderId="16" applyNumberFormat="0" applyFill="0" applyProtection="0">
      <alignment vertical="top" wrapText="1"/>
    </xf>
    <xf numFmtId="0" fontId="30" fillId="0" borderId="0" applyNumberFormat="0" applyFill="0" applyBorder="0" applyProtection="0">
      <alignment vertical="top" wrapText="1"/>
    </xf>
    <xf numFmtId="0" fontId="30" fillId="0" borderId="0" applyNumberFormat="0" applyFill="0" applyBorder="0" applyProtection="0">
      <alignment vertical="top" wrapText="1"/>
    </xf>
    <xf numFmtId="0" fontId="27" fillId="0" borderId="0" applyNumberFormat="0" applyFill="0" applyBorder="0" applyProtection="0">
      <alignment vertical="top" wrapText="1"/>
    </xf>
    <xf numFmtId="0" fontId="27" fillId="0" borderId="0" applyNumberFormat="0" applyFill="0" applyBorder="0" applyProtection="0">
      <alignment vertical="top" wrapText="1"/>
    </xf>
    <xf numFmtId="0" fontId="17" fillId="0" borderId="0"/>
    <xf numFmtId="0" fontId="17" fillId="0" borderId="0"/>
    <xf numFmtId="0" fontId="22" fillId="0" borderId="0"/>
    <xf numFmtId="0" fontId="22" fillId="0" borderId="0"/>
    <xf numFmtId="0" fontId="22" fillId="0" borderId="0"/>
    <xf numFmtId="0" fontId="82" fillId="0" borderId="0"/>
    <xf numFmtId="0" fontId="82" fillId="0" borderId="0"/>
    <xf numFmtId="0" fontId="23" fillId="0" borderId="0"/>
    <xf numFmtId="0" fontId="2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23" fillId="0" borderId="0"/>
    <xf numFmtId="0" fontId="2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2" fillId="0" borderId="0"/>
    <xf numFmtId="0" fontId="22" fillId="0" borderId="0"/>
    <xf numFmtId="0" fontId="15" fillId="0" borderId="0">
      <alignment vertical="top" wrapText="1"/>
    </xf>
    <xf numFmtId="0" fontId="15" fillId="0" borderId="0">
      <alignment vertical="top" wrapText="1"/>
    </xf>
    <xf numFmtId="0" fontId="62" fillId="0" borderId="0"/>
    <xf numFmtId="0" fontId="63" fillId="0" borderId="0"/>
    <xf numFmtId="183" fontId="23" fillId="0" borderId="0"/>
    <xf numFmtId="183" fontId="23" fillId="0" borderId="0"/>
    <xf numFmtId="183" fontId="23" fillId="0" borderId="0"/>
    <xf numFmtId="0" fontId="15" fillId="0" borderId="0">
      <alignment vertical="top" wrapText="1"/>
    </xf>
    <xf numFmtId="0" fontId="64" fillId="0" borderId="0">
      <alignment vertical="top" wrapText="1"/>
    </xf>
    <xf numFmtId="0" fontId="62" fillId="0" borderId="0"/>
    <xf numFmtId="0" fontId="15" fillId="0" borderId="0">
      <alignment vertical="top" wrapText="1"/>
    </xf>
    <xf numFmtId="0" fontId="15" fillId="0" borderId="0">
      <alignment vertical="top" wrapText="1"/>
    </xf>
    <xf numFmtId="0" fontId="18" fillId="0" borderId="0"/>
    <xf numFmtId="0" fontId="64" fillId="0" borderId="0">
      <alignment vertical="top" wrapText="1"/>
    </xf>
    <xf numFmtId="0" fontId="18" fillId="0" borderId="0"/>
    <xf numFmtId="0" fontId="23" fillId="0" borderId="0"/>
    <xf numFmtId="0" fontId="23" fillId="0" borderId="0"/>
    <xf numFmtId="0" fontId="23" fillId="0" borderId="0"/>
    <xf numFmtId="0" fontId="23" fillId="0" borderId="0"/>
    <xf numFmtId="0" fontId="23" fillId="0" borderId="0"/>
    <xf numFmtId="0" fontId="23" fillId="0" borderId="0"/>
    <xf numFmtId="0" fontId="17" fillId="0" borderId="0"/>
    <xf numFmtId="0" fontId="63" fillId="0" borderId="0"/>
    <xf numFmtId="0" fontId="64" fillId="0" borderId="0">
      <alignment vertical="top" wrapText="1"/>
    </xf>
    <xf numFmtId="0" fontId="15" fillId="0" borderId="0">
      <alignment vertical="top" wrapText="1"/>
    </xf>
    <xf numFmtId="0" fontId="21"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7" fillId="0" borderId="0"/>
    <xf numFmtId="0" fontId="65" fillId="0" borderId="0"/>
    <xf numFmtId="0" fontId="13" fillId="0" borderId="0"/>
    <xf numFmtId="0" fontId="13" fillId="0" borderId="0"/>
    <xf numFmtId="0" fontId="13" fillId="0" borderId="0"/>
    <xf numFmtId="0" fontId="13" fillId="0" borderId="0"/>
    <xf numFmtId="0" fontId="17" fillId="0" borderId="0"/>
    <xf numFmtId="0" fontId="17" fillId="0" borderId="0"/>
    <xf numFmtId="0" fontId="18" fillId="0" borderId="0"/>
    <xf numFmtId="0" fontId="65" fillId="0" borderId="0"/>
    <xf numFmtId="183" fontId="23" fillId="0" borderId="0"/>
    <xf numFmtId="183" fontId="23" fillId="0" borderId="0"/>
    <xf numFmtId="0" fontId="18" fillId="0" borderId="0"/>
    <xf numFmtId="167" fontId="81" fillId="0" borderId="0"/>
    <xf numFmtId="0" fontId="66" fillId="0" borderId="0"/>
    <xf numFmtId="0" fontId="15" fillId="0" borderId="0"/>
    <xf numFmtId="0" fontId="21" fillId="0" borderId="0"/>
    <xf numFmtId="0" fontId="77" fillId="0" borderId="0"/>
    <xf numFmtId="0" fontId="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23" fillId="0" borderId="0"/>
    <xf numFmtId="0" fontId="78"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13" fillId="0" borderId="0"/>
    <xf numFmtId="0" fontId="1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82" fillId="0" borderId="0"/>
    <xf numFmtId="0" fontId="23" fillId="0" borderId="0"/>
    <xf numFmtId="0" fontId="1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13" fillId="0" borderId="0"/>
    <xf numFmtId="0" fontId="82" fillId="0" borderId="0"/>
    <xf numFmtId="0" fontId="82" fillId="0" borderId="0"/>
    <xf numFmtId="0" fontId="13" fillId="0" borderId="0"/>
    <xf numFmtId="0" fontId="23" fillId="0" borderId="0"/>
    <xf numFmtId="0" fontId="1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23"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82" fillId="0" borderId="0"/>
    <xf numFmtId="0" fontId="23" fillId="0" borderId="0"/>
    <xf numFmtId="0" fontId="2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23"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82" fillId="0" borderId="0"/>
    <xf numFmtId="0" fontId="23" fillId="0" borderId="0"/>
    <xf numFmtId="0" fontId="23" fillId="0" borderId="0"/>
    <xf numFmtId="0" fontId="13"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7" fillId="0" borderId="0"/>
    <xf numFmtId="0" fontId="18" fillId="0" borderId="0"/>
    <xf numFmtId="0" fontId="82"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82" fillId="0" borderId="0"/>
    <xf numFmtId="0" fontId="23" fillId="0" borderId="0"/>
    <xf numFmtId="0" fontId="82" fillId="0" borderId="0"/>
    <xf numFmtId="0"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8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31" fillId="20" borderId="0" applyNumberFormat="0" applyBorder="0" applyAlignment="0" applyProtection="0"/>
    <xf numFmtId="0" fontId="31" fillId="39" borderId="0" applyNumberFormat="0" applyBorder="0" applyProtection="0">
      <alignment vertical="top" wrapText="1"/>
    </xf>
    <xf numFmtId="0" fontId="31" fillId="39" borderId="0" applyNumberFormat="0" applyBorder="0" applyProtection="0">
      <alignment vertical="top" wrapText="1"/>
    </xf>
    <xf numFmtId="0" fontId="31" fillId="39" borderId="0" applyNumberFormat="0" applyBorder="0" applyProtection="0">
      <alignment vertical="top" wrapText="1"/>
    </xf>
    <xf numFmtId="0" fontId="14" fillId="0" borderId="0">
      <alignment horizontal="left" vertical="top" wrapText="1" readingOrder="1"/>
    </xf>
    <xf numFmtId="0" fontId="41" fillId="0" borderId="0" applyNumberFormat="0" applyFill="0" applyBorder="0" applyProtection="0">
      <alignmen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Protection="0">
      <alignment vertical="top" wrapText="1"/>
    </xf>
    <xf numFmtId="0" fontId="64" fillId="0" borderId="0">
      <alignment vertical="top" wrapText="1"/>
    </xf>
    <xf numFmtId="0" fontId="64" fillId="0" borderId="0">
      <alignment vertical="top" wrapText="1"/>
    </xf>
    <xf numFmtId="0" fontId="17" fillId="0" borderId="0" applyFill="0" applyBorder="0"/>
    <xf numFmtId="1" fontId="79" fillId="0" borderId="0"/>
    <xf numFmtId="183" fontId="80" fillId="0" borderId="0"/>
    <xf numFmtId="0" fontId="40" fillId="0" borderId="0"/>
    <xf numFmtId="0" fontId="67" fillId="13" borderId="25" applyNumberFormat="0" applyFont="0" applyAlignment="0" applyProtection="0"/>
    <xf numFmtId="0" fontId="67" fillId="13" borderId="25" applyNumberFormat="0" applyFont="0" applyAlignment="0" applyProtection="0"/>
    <xf numFmtId="0" fontId="15" fillId="40" borderId="25" applyNumberFormat="0" applyProtection="0">
      <alignment vertical="top" wrapText="1"/>
    </xf>
    <xf numFmtId="0" fontId="67" fillId="13" borderId="25" applyNumberFormat="0" applyFont="0" applyAlignment="0" applyProtection="0"/>
    <xf numFmtId="0" fontId="67" fillId="13" borderId="25" applyNumberFormat="0" applyFont="0" applyAlignment="0" applyProtection="0"/>
    <xf numFmtId="0" fontId="15" fillId="40" borderId="25" applyNumberFormat="0" applyProtection="0">
      <alignment vertical="top" wrapText="1"/>
    </xf>
    <xf numFmtId="0" fontId="18" fillId="13" borderId="25" applyNumberFormat="0" applyFont="0" applyAlignment="0" applyProtection="0"/>
    <xf numFmtId="173" fontId="17" fillId="0" borderId="0"/>
    <xf numFmtId="173" fontId="17" fillId="0" borderId="0"/>
    <xf numFmtId="173" fontId="17" fillId="0" borderId="0"/>
    <xf numFmtId="184" fontId="17" fillId="0" borderId="0"/>
    <xf numFmtId="173" fontId="17" fillId="0" borderId="0"/>
    <xf numFmtId="9" fontId="23" fillId="0" borderId="0" applyFont="0" applyFill="0" applyBorder="0" applyAlignment="0" applyProtection="0"/>
    <xf numFmtId="9" fontId="23" fillId="0" borderId="0" applyFont="0" applyFill="0" applyBorder="0" applyAlignment="0" applyProtection="0"/>
    <xf numFmtId="9" fontId="15" fillId="0" borderId="0" applyFill="0" applyBorder="0" applyProtection="0">
      <alignment vertical="top" wrapText="1"/>
    </xf>
    <xf numFmtId="9" fontId="15" fillId="0" borderId="0" applyFill="0" applyBorder="0" applyProtection="0">
      <alignment vertical="top" wrapText="1"/>
    </xf>
    <xf numFmtId="9" fontId="68" fillId="0" borderId="0" applyFill="0" applyBorder="0" applyAlignment="0" applyProtection="0"/>
    <xf numFmtId="9" fontId="23" fillId="0" borderId="0" applyFont="0" applyFill="0" applyBorder="0" applyAlignment="0" applyProtection="0"/>
    <xf numFmtId="9" fontId="15" fillId="0" borderId="0" applyFill="0" applyBorder="0" applyProtection="0">
      <alignment vertical="top" wrapText="1"/>
    </xf>
    <xf numFmtId="9" fontId="17" fillId="0" borderId="0" applyFont="0" applyFill="0" applyBorder="0" applyAlignment="0" applyProtection="0"/>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9" fontId="15" fillId="0" borderId="0" applyFill="0" applyBorder="0" applyProtection="0">
      <alignment vertical="top" wrapText="1"/>
    </xf>
    <xf numFmtId="0" fontId="67" fillId="13" borderId="25" applyNumberFormat="0" applyFont="0" applyAlignment="0" applyProtection="0"/>
    <xf numFmtId="0" fontId="15" fillId="40" borderId="25" applyNumberFormat="0" applyProtection="0">
      <alignment vertical="top" wrapText="1"/>
    </xf>
    <xf numFmtId="0" fontId="15" fillId="40" borderId="25" applyNumberFormat="0" applyProtection="0">
      <alignment vertical="top" wrapText="1"/>
    </xf>
    <xf numFmtId="0" fontId="67" fillId="13" borderId="25" applyNumberFormat="0" applyFont="0" applyAlignment="0" applyProtection="0"/>
    <xf numFmtId="0" fontId="67" fillId="13" borderId="25" applyNumberFormat="0" applyFont="0" applyAlignment="0" applyProtection="0"/>
    <xf numFmtId="0" fontId="32" fillId="0" borderId="0" applyNumberFormat="0" applyFill="0" applyBorder="0" applyProtection="0">
      <alignment vertical="top" wrapText="1"/>
    </xf>
    <xf numFmtId="0" fontId="32" fillId="0" borderId="0" applyNumberFormat="0" applyFill="0" applyBorder="0" applyProtection="0">
      <alignment vertical="top" wrapText="1"/>
    </xf>
    <xf numFmtId="0" fontId="26" fillId="12" borderId="20" applyNumberFormat="0" applyAlignment="0" applyProtection="0"/>
    <xf numFmtId="0" fontId="33" fillId="0" borderId="0" applyNumberFormat="0" applyFill="0" applyBorder="0" applyProtection="0">
      <alignment vertical="top" wrapText="1"/>
    </xf>
    <xf numFmtId="0" fontId="33" fillId="0" borderId="0" applyNumberFormat="0" applyFill="0" applyBorder="0" applyProtection="0">
      <alignment vertical="top" wrapText="1"/>
    </xf>
    <xf numFmtId="0" fontId="24" fillId="26" borderId="0" applyNumberFormat="0" applyBorder="0" applyProtection="0">
      <alignment vertical="top" wrapText="1"/>
    </xf>
    <xf numFmtId="0" fontId="24" fillId="26" borderId="0" applyNumberFormat="0" applyBorder="0" applyProtection="0">
      <alignment vertical="top" wrapText="1"/>
    </xf>
    <xf numFmtId="0" fontId="24" fillId="28" borderId="0" applyNumberFormat="0" applyBorder="0" applyProtection="0">
      <alignment vertical="top" wrapText="1"/>
    </xf>
    <xf numFmtId="0" fontId="24" fillId="28" borderId="0" applyNumberFormat="0" applyBorder="0" applyProtection="0">
      <alignment vertical="top" wrapText="1"/>
    </xf>
    <xf numFmtId="0" fontId="24" fillId="30" borderId="0" applyNumberFormat="0" applyBorder="0" applyProtection="0">
      <alignment vertical="top" wrapText="1"/>
    </xf>
    <xf numFmtId="0" fontId="24" fillId="30" borderId="0" applyNumberFormat="0" applyBorder="0" applyProtection="0">
      <alignment vertical="top" wrapText="1"/>
    </xf>
    <xf numFmtId="0" fontId="24" fillId="22" borderId="0" applyNumberFormat="0" applyBorder="0" applyProtection="0">
      <alignment vertical="top" wrapText="1"/>
    </xf>
    <xf numFmtId="0" fontId="24" fillId="22" borderId="0" applyNumberFormat="0" applyBorder="0" applyProtection="0">
      <alignment vertical="top" wrapText="1"/>
    </xf>
    <xf numFmtId="0" fontId="24" fillId="24" borderId="0" applyNumberFormat="0" applyBorder="0" applyProtection="0">
      <alignment vertical="top" wrapText="1"/>
    </xf>
    <xf numFmtId="0" fontId="24" fillId="24" borderId="0" applyNumberFormat="0" applyBorder="0" applyProtection="0">
      <alignment vertical="top" wrapText="1"/>
    </xf>
    <xf numFmtId="0" fontId="24" fillId="33" borderId="0" applyNumberFormat="0" applyBorder="0" applyProtection="0">
      <alignment vertical="top" wrapText="1"/>
    </xf>
    <xf numFmtId="0" fontId="24" fillId="33" borderId="0" applyNumberFormat="0" applyBorder="0" applyProtection="0">
      <alignment vertical="top" wrapText="1"/>
    </xf>
    <xf numFmtId="0" fontId="76" fillId="0" borderId="24" applyNumberFormat="0" applyFill="0" applyProtection="0">
      <alignment vertical="top" wrapText="1"/>
    </xf>
    <xf numFmtId="0" fontId="76" fillId="0" borderId="24" applyNumberFormat="0" applyFill="0" applyProtection="0">
      <alignment vertical="top" wrapText="1"/>
    </xf>
    <xf numFmtId="0" fontId="35" fillId="38" borderId="10" applyNumberFormat="0" applyProtection="0">
      <alignment vertical="top" wrapText="1"/>
    </xf>
    <xf numFmtId="0" fontId="35" fillId="38" borderId="10" applyNumberFormat="0" applyProtection="0">
      <alignment vertical="top" wrapText="1"/>
    </xf>
    <xf numFmtId="0" fontId="72" fillId="35" borderId="1" applyNumberFormat="0" applyProtection="0">
      <alignment vertical="top" wrapText="1"/>
    </xf>
    <xf numFmtId="0" fontId="72" fillId="35" borderId="1" applyNumberFormat="0" applyProtection="0">
      <alignment vertical="top" wrapText="1"/>
    </xf>
    <xf numFmtId="0" fontId="37" fillId="4" borderId="0" applyNumberFormat="0" applyBorder="0" applyProtection="0">
      <alignment vertical="top" wrapText="1"/>
    </xf>
    <xf numFmtId="0" fontId="37" fillId="4" borderId="0" applyNumberFormat="0" applyBorder="0" applyProtection="0">
      <alignment vertical="top" wrapText="1"/>
    </xf>
    <xf numFmtId="0" fontId="15" fillId="0" borderId="0"/>
    <xf numFmtId="0" fontId="15" fillId="0" borderId="0"/>
    <xf numFmtId="0" fontId="69" fillId="0" borderId="0"/>
    <xf numFmtId="0" fontId="15" fillId="0" borderId="0"/>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0" fillId="0" borderId="26">
      <alignment horizontal="left" vertical="top" wrapText="1"/>
    </xf>
    <xf numFmtId="0" fontId="61" fillId="0" borderId="27">
      <alignment horizontal="left" vertical="top" wrapText="1"/>
    </xf>
    <xf numFmtId="0" fontId="17" fillId="0" borderId="27">
      <alignment horizontal="left" vertical="top" wrapText="1"/>
    </xf>
    <xf numFmtId="0" fontId="17" fillId="0" borderId="27">
      <alignment horizontal="left" vertical="top" wrapText="1"/>
    </xf>
    <xf numFmtId="0" fontId="17" fillId="0" borderId="27">
      <alignment horizontal="left" vertical="top" wrapText="1"/>
    </xf>
    <xf numFmtId="0" fontId="61" fillId="0" borderId="27">
      <alignment horizontal="left" vertical="top" wrapText="1"/>
    </xf>
    <xf numFmtId="0" fontId="61" fillId="0" borderId="27">
      <alignment horizontal="left" vertical="top" wrapText="1"/>
    </xf>
    <xf numFmtId="0" fontId="60" fillId="0" borderId="28">
      <alignment horizontal="left" vertical="top" wrapText="1"/>
    </xf>
    <xf numFmtId="0" fontId="60" fillId="0" borderId="28">
      <alignment horizontal="left" vertical="top" wrapText="1"/>
    </xf>
    <xf numFmtId="0" fontId="61" fillId="0" borderId="29">
      <alignment horizontal="left" vertical="top" wrapText="1"/>
    </xf>
    <xf numFmtId="0" fontId="60" fillId="0" borderId="28">
      <alignment horizontal="left" vertical="top" wrapText="1"/>
    </xf>
    <xf numFmtId="0" fontId="60" fillId="0" borderId="28">
      <alignment horizontal="left" vertical="top" wrapText="1"/>
    </xf>
    <xf numFmtId="0" fontId="61" fillId="0" borderId="29">
      <alignment horizontal="left" vertical="top" wrapText="1"/>
    </xf>
    <xf numFmtId="0" fontId="61" fillId="0" borderId="29">
      <alignment horizontal="left" vertical="top" wrapText="1"/>
    </xf>
    <xf numFmtId="0" fontId="70" fillId="0" borderId="0" applyNumberFormat="0" applyFill="0" applyBorder="0" applyAlignment="0" applyProtection="0"/>
    <xf numFmtId="171" fontId="47" fillId="0" borderId="30">
      <protection locked="0"/>
    </xf>
    <xf numFmtId="171" fontId="48" fillId="0" borderId="30">
      <protection locked="0"/>
    </xf>
    <xf numFmtId="171" fontId="49" fillId="0" borderId="31">
      <protection locked="0"/>
    </xf>
    <xf numFmtId="171" fontId="48" fillId="0" borderId="30">
      <protection locked="0"/>
    </xf>
    <xf numFmtId="171" fontId="50" fillId="0" borderId="31">
      <protection locked="0"/>
    </xf>
    <xf numFmtId="171" fontId="47" fillId="0" borderId="30">
      <protection locked="0"/>
    </xf>
    <xf numFmtId="0" fontId="39" fillId="0" borderId="32" applyNumberFormat="0" applyFill="0" applyAlignment="0" applyProtection="0"/>
    <xf numFmtId="185" fontId="15" fillId="0" borderId="0" applyFill="0" applyBorder="0" applyProtection="0">
      <alignment vertical="top" wrapText="1"/>
    </xf>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74" fontId="68" fillId="0" borderId="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6" fontId="68" fillId="0" borderId="0" applyFill="0" applyBorder="0" applyAlignment="0" applyProtection="0"/>
    <xf numFmtId="176" fontId="68" fillId="0" borderId="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65" fontId="15" fillId="0" borderId="0" applyFont="0" applyFill="0" applyBorder="0" applyAlignment="0" applyProtection="0"/>
    <xf numFmtId="174" fontId="68" fillId="0" borderId="0" applyFill="0" applyBorder="0" applyAlignment="0" applyProtection="0"/>
    <xf numFmtId="165" fontId="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4" fontId="68" fillId="0" borderId="0" applyFill="0" applyBorder="0" applyAlignment="0" applyProtection="0"/>
    <xf numFmtId="165" fontId="13" fillId="0" borderId="0" applyFont="0" applyFill="0" applyBorder="0" applyAlignment="0" applyProtection="0"/>
    <xf numFmtId="174" fontId="68" fillId="0" borderId="0" applyFill="0" applyBorder="0" applyAlignment="0" applyProtection="0"/>
    <xf numFmtId="165" fontId="13" fillId="0" borderId="0" applyFont="0" applyFill="0" applyBorder="0" applyAlignment="0" applyProtection="0"/>
    <xf numFmtId="174" fontId="68" fillId="0" borderId="0" applyFill="0" applyBorder="0" applyAlignment="0" applyProtection="0"/>
    <xf numFmtId="165" fontId="13" fillId="0" borderId="0" applyFont="0" applyFill="0" applyBorder="0" applyAlignment="0" applyProtection="0"/>
    <xf numFmtId="174" fontId="68" fillId="0" borderId="0" applyFill="0" applyBorder="0" applyAlignment="0" applyProtection="0"/>
    <xf numFmtId="165" fontId="13" fillId="0" borderId="0" applyFont="0" applyFill="0" applyBorder="0" applyAlignment="0" applyProtection="0"/>
    <xf numFmtId="182" fontId="15" fillId="0" borderId="0" applyFill="0" applyBorder="0" applyProtection="0">
      <alignment vertical="top" wrapText="1"/>
    </xf>
    <xf numFmtId="182" fontId="15" fillId="0" borderId="0" applyFill="0" applyBorder="0" applyProtection="0">
      <alignment vertical="top" wrapText="1"/>
    </xf>
    <xf numFmtId="182" fontId="15" fillId="0" borderId="0" applyFill="0" applyBorder="0" applyProtection="0">
      <alignment vertical="top" wrapText="1"/>
    </xf>
    <xf numFmtId="164" fontId="15"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78" fontId="68" fillId="0" borderId="0" applyFill="0" applyBorder="0" applyAlignment="0" applyProtection="0"/>
    <xf numFmtId="178" fontId="68" fillId="0" borderId="0" applyFill="0" applyBorder="0" applyAlignment="0" applyProtection="0"/>
    <xf numFmtId="166" fontId="15" fillId="0" borderId="0" applyFont="0" applyFill="0" applyBorder="0" applyAlignment="0" applyProtection="0"/>
    <xf numFmtId="179" fontId="68" fillId="0" borderId="0" applyFill="0" applyBorder="0" applyAlignment="0" applyProtection="0"/>
    <xf numFmtId="179" fontId="68" fillId="0" borderId="0" applyFill="0" applyBorder="0" applyAlignment="0" applyProtection="0"/>
    <xf numFmtId="166" fontId="18"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79" fontId="68" fillId="0" borderId="0" applyFill="0" applyBorder="0" applyAlignment="0" applyProtection="0"/>
    <xf numFmtId="179" fontId="68" fillId="0" borderId="0" applyFill="0" applyBorder="0" applyAlignment="0" applyProtection="0"/>
    <xf numFmtId="166" fontId="15" fillId="0" borderId="0" applyFont="0" applyFill="0" applyBorder="0" applyAlignment="0" applyProtection="0"/>
    <xf numFmtId="179" fontId="68" fillId="0" borderId="0" applyFill="0" applyBorder="0" applyAlignment="0" applyProtection="0"/>
    <xf numFmtId="166" fontId="15" fillId="0" borderId="0" applyFont="0" applyFill="0" applyBorder="0" applyAlignment="0" applyProtection="0"/>
    <xf numFmtId="179" fontId="68" fillId="0" borderId="0" applyFill="0" applyBorder="0" applyAlignment="0" applyProtection="0"/>
    <xf numFmtId="166" fontId="15" fillId="0" borderId="0" applyFont="0" applyFill="0" applyBorder="0" applyAlignment="0" applyProtection="0"/>
    <xf numFmtId="179" fontId="68" fillId="0" borderId="0" applyFill="0" applyBorder="0" applyAlignment="0" applyProtection="0"/>
    <xf numFmtId="166" fontId="17" fillId="0" borderId="0" applyFont="0" applyFill="0" applyBorder="0" applyAlignment="0" applyProtection="0"/>
    <xf numFmtId="179" fontId="68" fillId="0" borderId="0" applyFill="0" applyBorder="0" applyAlignment="0" applyProtection="0"/>
    <xf numFmtId="179" fontId="15" fillId="0" borderId="0" applyFill="0" applyBorder="0" applyProtection="0">
      <alignment vertical="top" wrapText="1"/>
    </xf>
    <xf numFmtId="166" fontId="1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9" fontId="68" fillId="0" borderId="0" applyFill="0" applyBorder="0" applyAlignment="0" applyProtection="0"/>
    <xf numFmtId="166" fontId="13" fillId="0" borderId="0" applyFont="0" applyFill="0" applyBorder="0" applyAlignment="0" applyProtection="0"/>
    <xf numFmtId="179" fontId="68" fillId="0" borderId="0" applyFill="0" applyBorder="0" applyAlignment="0" applyProtection="0"/>
    <xf numFmtId="166" fontId="13" fillId="0" borderId="0" applyFont="0" applyFill="0" applyBorder="0" applyAlignment="0" applyProtection="0"/>
    <xf numFmtId="179" fontId="68" fillId="0" borderId="0" applyFill="0" applyBorder="0" applyAlignment="0" applyProtection="0"/>
    <xf numFmtId="179" fontId="68" fillId="0" borderId="0" applyFill="0" applyBorder="0" applyAlignment="0" applyProtection="0"/>
    <xf numFmtId="166" fontId="13" fillId="0" borderId="0" applyFont="0" applyFill="0" applyBorder="0" applyAlignment="0" applyProtection="0"/>
    <xf numFmtId="39" fontId="15" fillId="0" borderId="0" applyFill="0" applyBorder="0" applyProtection="0">
      <alignment vertical="top" wrapText="1"/>
    </xf>
    <xf numFmtId="166" fontId="18"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6" fontId="6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38" fillId="11" borderId="1" applyNumberFormat="0" applyProtection="0">
      <alignment vertical="top" wrapText="1"/>
    </xf>
    <xf numFmtId="0" fontId="38" fillId="11" borderId="1" applyNumberFormat="0" applyProtection="0">
      <alignment vertical="top" wrapText="1"/>
    </xf>
    <xf numFmtId="0" fontId="39" fillId="0" borderId="32" applyNumberFormat="0" applyFill="0" applyProtection="0">
      <alignment vertical="top" wrapText="1"/>
    </xf>
    <xf numFmtId="0" fontId="39" fillId="0" borderId="32" applyNumberFormat="0" applyFill="0" applyProtection="0">
      <alignment vertical="top" wrapText="1"/>
    </xf>
    <xf numFmtId="180" fontId="71" fillId="0" borderId="0" applyFont="0" applyFill="0" applyBorder="0" applyAlignment="0" applyProtection="0"/>
    <xf numFmtId="0" fontId="32" fillId="0" borderId="0" applyNumberFormat="0" applyFill="0" applyBorder="0" applyAlignment="0" applyProtection="0"/>
    <xf numFmtId="0" fontId="11" fillId="0" borderId="0"/>
    <xf numFmtId="0" fontId="11" fillId="0" borderId="0"/>
    <xf numFmtId="0" fontId="12" fillId="0" borderId="0"/>
    <xf numFmtId="164" fontId="15" fillId="0" borderId="0" applyFont="0" applyFill="0" applyBorder="0" applyAlignment="0" applyProtection="0"/>
    <xf numFmtId="164" fontId="15"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2"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0" fillId="0" borderId="0"/>
    <xf numFmtId="0" fontId="10" fillId="0" borderId="0"/>
    <xf numFmtId="0" fontId="86" fillId="0" borderId="0"/>
    <xf numFmtId="0" fontId="64" fillId="0" borderId="0"/>
    <xf numFmtId="0" fontId="9" fillId="0" borderId="0"/>
    <xf numFmtId="0" fontId="9" fillId="0" borderId="0"/>
    <xf numFmtId="0" fontId="12" fillId="0" borderId="0"/>
    <xf numFmtId="0" fontId="89" fillId="0" borderId="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8" fillId="0" borderId="0"/>
    <xf numFmtId="0" fontId="8" fillId="0" borderId="0"/>
    <xf numFmtId="0" fontId="8" fillId="0" borderId="0"/>
    <xf numFmtId="0" fontId="8" fillId="0" borderId="0"/>
    <xf numFmtId="0" fontId="41" fillId="0" borderId="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7" fillId="0" borderId="0"/>
    <xf numFmtId="0" fontId="7" fillId="0" borderId="0"/>
    <xf numFmtId="0" fontId="7" fillId="0" borderId="0"/>
    <xf numFmtId="0" fontId="7" fillId="0" borderId="0"/>
    <xf numFmtId="0" fontId="91" fillId="0" borderId="0"/>
    <xf numFmtId="0" fontId="6" fillId="0" borderId="0"/>
    <xf numFmtId="0" fontId="6" fillId="0" borderId="0"/>
    <xf numFmtId="166" fontId="64" fillId="0" borderId="0" applyFont="0" applyFill="0" applyBorder="0" applyAlignment="0" applyProtection="0"/>
    <xf numFmtId="0" fontId="12" fillId="0" borderId="0"/>
    <xf numFmtId="0" fontId="5" fillId="0" borderId="0"/>
    <xf numFmtId="0" fontId="5" fillId="0" borderId="0"/>
    <xf numFmtId="0" fontId="5" fillId="0" borderId="0"/>
    <xf numFmtId="0" fontId="12" fillId="0" borderId="0"/>
    <xf numFmtId="0" fontId="12" fillId="43" borderId="41" applyNumberFormat="0" applyFont="0" applyAlignment="0" applyProtection="0"/>
    <xf numFmtId="0" fontId="4" fillId="0" borderId="0"/>
    <xf numFmtId="0" fontId="12" fillId="0" borderId="0"/>
    <xf numFmtId="9" fontId="12"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2" fillId="0" borderId="0" applyFont="0" applyFill="0" applyBorder="0" applyAlignment="0" applyProtection="0"/>
    <xf numFmtId="0" fontId="102" fillId="44" borderId="0" applyNumberFormat="0" applyBorder="0" applyAlignment="0" applyProtection="0"/>
    <xf numFmtId="0" fontId="12" fillId="43" borderId="41" applyNumberFormat="0" applyFont="0" applyAlignment="0" applyProtection="0"/>
    <xf numFmtId="0" fontId="1" fillId="0" borderId="0"/>
    <xf numFmtId="0" fontId="1" fillId="0" borderId="0"/>
    <xf numFmtId="0" fontId="12" fillId="43" borderId="41" applyNumberFormat="0" applyFont="0" applyAlignment="0" applyProtection="0"/>
    <xf numFmtId="44" fontId="12" fillId="0" borderId="0" applyFont="0" applyFill="0" applyBorder="0" applyAlignment="0" applyProtection="0"/>
    <xf numFmtId="0" fontId="1" fillId="0" borderId="0"/>
    <xf numFmtId="44" fontId="103" fillId="0" borderId="0" applyFont="0" applyFill="0" applyBorder="0" applyAlignment="0" applyProtection="0"/>
    <xf numFmtId="0" fontId="85" fillId="0" borderId="0"/>
    <xf numFmtId="0" fontId="102" fillId="44" borderId="0" applyNumberFormat="0" applyBorder="0" applyAlignment="0" applyProtection="0"/>
    <xf numFmtId="0" fontId="31" fillId="20" borderId="0" applyNumberFormat="0" applyBorder="0" applyAlignment="0" applyProtection="0"/>
    <xf numFmtId="4" fontId="17" fillId="45" borderId="21">
      <alignment horizontal="right"/>
    </xf>
    <xf numFmtId="4" fontId="23" fillId="20" borderId="21">
      <alignment horizontal="right"/>
    </xf>
    <xf numFmtId="0" fontId="1" fillId="0" borderId="0"/>
    <xf numFmtId="0" fontId="104" fillId="0" borderId="0"/>
    <xf numFmtId="0" fontId="17" fillId="0" borderId="0"/>
    <xf numFmtId="0" fontId="105" fillId="0" borderId="0" applyBorder="0" applyProtection="0"/>
    <xf numFmtId="0" fontId="1" fillId="0" borderId="0"/>
    <xf numFmtId="0" fontId="105" fillId="0" borderId="0" applyBorder="0" applyProtection="0"/>
    <xf numFmtId="0" fontId="17" fillId="0" borderId="0"/>
    <xf numFmtId="0" fontId="1" fillId="0" borderId="0"/>
    <xf numFmtId="0" fontId="1" fillId="0" borderId="0"/>
    <xf numFmtId="0" fontId="1" fillId="0" borderId="0"/>
  </cellStyleXfs>
  <cellXfs count="247">
    <xf numFmtId="0" fontId="0" fillId="0" borderId="0" xfId="0"/>
    <xf numFmtId="4" fontId="15" fillId="0" borderId="26" xfId="0" applyNumberFormat="1" applyFont="1" applyBorder="1" applyAlignment="1">
      <alignment horizontal="right"/>
    </xf>
    <xf numFmtId="0" fontId="0" fillId="0" borderId="0" xfId="0" applyFont="1"/>
    <xf numFmtId="49" fontId="0" fillId="0" borderId="0" xfId="0" applyNumberFormat="1"/>
    <xf numFmtId="4" fontId="0" fillId="0" borderId="0" xfId="0" applyNumberFormat="1"/>
    <xf numFmtId="0" fontId="0" fillId="0" borderId="0" xfId="0"/>
    <xf numFmtId="0" fontId="0" fillId="0" borderId="0" xfId="0" applyBorder="1"/>
    <xf numFmtId="0" fontId="15" fillId="0" borderId="26" xfId="0" applyFont="1" applyBorder="1" applyAlignment="1">
      <alignment horizontal="right"/>
    </xf>
    <xf numFmtId="4" fontId="20" fillId="0" borderId="0" xfId="0" applyNumberFormat="1" applyFont="1"/>
    <xf numFmtId="0" fontId="0" fillId="0" borderId="0" xfId="0" applyAlignment="1">
      <alignment wrapText="1"/>
    </xf>
    <xf numFmtId="4" fontId="17" fillId="0" borderId="0" xfId="0" applyNumberFormat="1" applyFont="1"/>
    <xf numFmtId="0" fontId="20" fillId="0" borderId="0" xfId="0" applyFont="1" applyAlignment="1">
      <alignment wrapText="1"/>
    </xf>
    <xf numFmtId="0" fontId="20" fillId="0" borderId="0" xfId="0" applyFont="1"/>
    <xf numFmtId="49" fontId="20" fillId="0" borderId="0" xfId="0" applyNumberFormat="1" applyFont="1"/>
    <xf numFmtId="2" fontId="17" fillId="0" borderId="21" xfId="0" applyNumberFormat="1" applyFont="1" applyBorder="1" applyAlignment="1">
      <alignment horizontal="right"/>
    </xf>
    <xf numFmtId="0" fontId="20" fillId="0" borderId="0" xfId="0" applyFont="1" applyAlignment="1">
      <alignment wrapText="1"/>
    </xf>
    <xf numFmtId="49" fontId="0" fillId="0" borderId="0" xfId="0" applyNumberFormat="1" applyFont="1"/>
    <xf numFmtId="0" fontId="0" fillId="0" borderId="0" xfId="0" applyFont="1" applyAlignment="1">
      <alignment wrapText="1"/>
    </xf>
    <xf numFmtId="2" fontId="0" fillId="0" borderId="0" xfId="0" applyNumberFormat="1" applyAlignment="1">
      <alignment horizontal="right"/>
    </xf>
    <xf numFmtId="0" fontId="17" fillId="0" borderId="0" xfId="0" applyFont="1"/>
    <xf numFmtId="49" fontId="84" fillId="0" borderId="21" xfId="0" applyNumberFormat="1" applyFont="1" applyBorder="1" applyAlignment="1">
      <alignment horizontal="center" vertical="top"/>
    </xf>
    <xf numFmtId="4" fontId="17" fillId="0" borderId="21" xfId="0" applyNumberFormat="1" applyFont="1" applyBorder="1" applyAlignment="1">
      <alignment horizontal="right"/>
    </xf>
    <xf numFmtId="0" fontId="90" fillId="0" borderId="21" xfId="0" applyFont="1" applyBorder="1" applyAlignment="1">
      <alignment horizontal="right"/>
    </xf>
    <xf numFmtId="49" fontId="84" fillId="0" borderId="34" xfId="0" applyNumberFormat="1" applyFont="1" applyBorder="1" applyAlignment="1">
      <alignment horizontal="center" vertical="center" shrinkToFit="1"/>
    </xf>
    <xf numFmtId="0" fontId="17" fillId="0" borderId="34" xfId="0" applyFont="1" applyBorder="1" applyAlignment="1">
      <alignment horizontal="right" shrinkToFit="1"/>
    </xf>
    <xf numFmtId="4" fontId="17" fillId="0" borderId="34" xfId="0" applyNumberFormat="1" applyFont="1" applyBorder="1" applyAlignment="1">
      <alignment horizontal="right" shrinkToFit="1"/>
    </xf>
    <xf numFmtId="4" fontId="84" fillId="0" borderId="34" xfId="0" applyNumberFormat="1" applyFont="1" applyFill="1" applyBorder="1" applyAlignment="1">
      <alignment horizontal="right" shrinkToFit="1"/>
    </xf>
    <xf numFmtId="4" fontId="84" fillId="0" borderId="34" xfId="0" applyNumberFormat="1" applyFont="1" applyBorder="1" applyAlignment="1">
      <alignment horizontal="right" shrinkToFit="1"/>
    </xf>
    <xf numFmtId="0" fontId="90" fillId="0" borderId="21" xfId="0" applyFont="1" applyBorder="1" applyAlignment="1">
      <alignment horizontal="center"/>
    </xf>
    <xf numFmtId="49" fontId="84" fillId="0" borderId="21" xfId="0" applyNumberFormat="1" applyFont="1" applyBorder="1" applyAlignment="1">
      <alignment horizontal="left" vertical="top"/>
    </xf>
    <xf numFmtId="4" fontId="90" fillId="0" borderId="21" xfId="0" applyNumberFormat="1" applyFont="1" applyBorder="1" applyAlignment="1">
      <alignment horizontal="right"/>
    </xf>
    <xf numFmtId="49" fontId="17" fillId="0" borderId="21" xfId="0" applyNumberFormat="1" applyFont="1" applyBorder="1" applyAlignment="1">
      <alignment horizontal="left" vertical="top" wrapText="1"/>
    </xf>
    <xf numFmtId="0" fontId="17" fillId="0" borderId="21" xfId="373" applyFont="1" applyFill="1" applyBorder="1" applyAlignment="1" applyProtection="1">
      <alignment vertical="top" wrapText="1"/>
    </xf>
    <xf numFmtId="0" fontId="17" fillId="0" borderId="21" xfId="373" quotePrefix="1" applyFont="1" applyFill="1" applyBorder="1" applyAlignment="1" applyProtection="1">
      <alignment horizontal="left"/>
    </xf>
    <xf numFmtId="0" fontId="40" fillId="0" borderId="21" xfId="0" applyFont="1" applyBorder="1" applyAlignment="1">
      <alignment horizontal="center"/>
    </xf>
    <xf numFmtId="49" fontId="84" fillId="0" borderId="34" xfId="0" applyNumberFormat="1" applyFont="1" applyBorder="1" applyAlignment="1">
      <alignment vertical="top"/>
    </xf>
    <xf numFmtId="0" fontId="17" fillId="0" borderId="21" xfId="670" applyFont="1" applyFill="1" applyBorder="1" applyAlignment="1">
      <alignment horizontal="left" vertical="top" wrapText="1"/>
    </xf>
    <xf numFmtId="2" fontId="17" fillId="0" borderId="21" xfId="0" applyNumberFormat="1" applyFont="1" applyFill="1" applyBorder="1" applyAlignment="1">
      <alignment horizontal="right"/>
    </xf>
    <xf numFmtId="49" fontId="84" fillId="0" borderId="21" xfId="0" applyNumberFormat="1" applyFont="1" applyBorder="1" applyAlignment="1">
      <alignment horizontal="center" vertical="center" shrinkToFit="1"/>
    </xf>
    <xf numFmtId="49" fontId="84" fillId="0" borderId="21" xfId="0" applyNumberFormat="1" applyFont="1" applyBorder="1" applyAlignment="1">
      <alignment vertical="top"/>
    </xf>
    <xf numFmtId="0" fontId="17" fillId="0" borderId="21" xfId="0" applyFont="1" applyBorder="1" applyAlignment="1">
      <alignment horizontal="right" shrinkToFit="1"/>
    </xf>
    <xf numFmtId="4" fontId="17" fillId="0" borderId="21" xfId="0" applyNumberFormat="1" applyFont="1" applyBorder="1" applyAlignment="1">
      <alignment horizontal="right" shrinkToFit="1"/>
    </xf>
    <xf numFmtId="4" fontId="84" fillId="0" borderId="21" xfId="0" applyNumberFormat="1" applyFont="1" applyFill="1" applyBorder="1" applyAlignment="1">
      <alignment horizontal="right" shrinkToFit="1"/>
    </xf>
    <xf numFmtId="4" fontId="84" fillId="0" borderId="21" xfId="0" applyNumberFormat="1" applyFont="1" applyBorder="1" applyAlignment="1">
      <alignment horizontal="right" shrinkToFit="1"/>
    </xf>
    <xf numFmtId="4" fontId="88" fillId="0" borderId="34" xfId="0" applyNumberFormat="1" applyFont="1" applyBorder="1" applyAlignment="1">
      <alignment horizontal="right" shrinkToFit="1"/>
    </xf>
    <xf numFmtId="4" fontId="88" fillId="0" borderId="34" xfId="0" applyNumberFormat="1" applyFont="1" applyFill="1" applyBorder="1" applyAlignment="1">
      <alignment horizontal="right" shrinkToFit="1"/>
    </xf>
    <xf numFmtId="49" fontId="84" fillId="0" borderId="30" xfId="0" applyNumberFormat="1" applyFont="1" applyBorder="1" applyAlignment="1">
      <alignment vertical="top" wrapText="1"/>
    </xf>
    <xf numFmtId="0" fontId="17" fillId="0" borderId="21" xfId="0" applyFont="1" applyFill="1" applyBorder="1" applyAlignment="1">
      <alignment horizontal="left" vertical="top" wrapText="1"/>
    </xf>
    <xf numFmtId="0" fontId="84" fillId="0" borderId="34" xfId="0" applyFont="1" applyBorder="1" applyAlignment="1">
      <alignment horizontal="center" vertical="top" shrinkToFit="1"/>
    </xf>
    <xf numFmtId="0" fontId="0" fillId="0" borderId="0" xfId="0"/>
    <xf numFmtId="0" fontId="13" fillId="0" borderId="0" xfId="0" applyFont="1"/>
    <xf numFmtId="49" fontId="15" fillId="0" borderId="21" xfId="0" applyNumberFormat="1" applyFont="1" applyBorder="1" applyAlignment="1">
      <alignment horizontal="center" vertical="top"/>
    </xf>
    <xf numFmtId="4" fontId="15" fillId="0" borderId="26" xfId="0" applyNumberFormat="1" applyFont="1" applyBorder="1"/>
    <xf numFmtId="49" fontId="17" fillId="0" borderId="21" xfId="0" applyNumberFormat="1" applyFont="1" applyBorder="1" applyAlignment="1">
      <alignment horizontal="center" vertical="top"/>
    </xf>
    <xf numFmtId="49" fontId="17" fillId="0" borderId="21" xfId="0" applyNumberFormat="1" applyFont="1" applyBorder="1" applyAlignment="1">
      <alignment vertical="top" wrapText="1"/>
    </xf>
    <xf numFmtId="0" fontId="17" fillId="0" borderId="21" xfId="0" applyFont="1" applyBorder="1" applyAlignment="1">
      <alignment horizontal="center"/>
    </xf>
    <xf numFmtId="0" fontId="17" fillId="0" borderId="0" xfId="0" applyFont="1" applyAlignment="1">
      <alignment horizontal="right" vertical="top"/>
    </xf>
    <xf numFmtId="49" fontId="87" fillId="0" borderId="0" xfId="0" applyNumberFormat="1" applyFont="1" applyFill="1" applyBorder="1" applyAlignment="1">
      <alignment horizontal="left" vertical="center"/>
    </xf>
    <xf numFmtId="0" fontId="19" fillId="0" borderId="0" xfId="0" applyFont="1" applyBorder="1" applyAlignment="1">
      <alignment horizontal="center" vertical="center" wrapText="1"/>
    </xf>
    <xf numFmtId="49" fontId="19" fillId="0" borderId="0" xfId="0" applyNumberFormat="1" applyFont="1" applyFill="1" applyBorder="1" applyAlignment="1">
      <alignment horizontal="left"/>
    </xf>
    <xf numFmtId="49" fontId="17" fillId="0" borderId="0" xfId="0" applyNumberFormat="1" applyFont="1" applyBorder="1" applyAlignment="1">
      <alignment horizontal="right" vertical="top"/>
    </xf>
    <xf numFmtId="49" fontId="17" fillId="0" borderId="0" xfId="0" applyNumberFormat="1" applyFont="1" applyFill="1" applyBorder="1" applyAlignment="1">
      <alignment horizontal="left" vertical="top"/>
    </xf>
    <xf numFmtId="4" fontId="0" fillId="0" borderId="0" xfId="0" applyNumberFormat="1" applyFont="1"/>
    <xf numFmtId="0" fontId="17" fillId="0" borderId="0" xfId="0" applyFont="1" applyFill="1"/>
    <xf numFmtId="49" fontId="41" fillId="0" borderId="30" xfId="0" applyNumberFormat="1" applyFont="1" applyBorder="1" applyAlignment="1">
      <alignment horizontal="right" vertical="top"/>
    </xf>
    <xf numFmtId="49" fontId="87" fillId="0" borderId="30" xfId="0" applyNumberFormat="1" applyFont="1" applyFill="1" applyBorder="1" applyAlignment="1">
      <alignment horizontal="left" vertical="top"/>
    </xf>
    <xf numFmtId="4" fontId="87" fillId="0" borderId="30" xfId="0" applyNumberFormat="1" applyFont="1" applyBorder="1" applyAlignment="1"/>
    <xf numFmtId="4" fontId="17" fillId="0" borderId="34" xfId="0" applyNumberFormat="1" applyFont="1" applyFill="1" applyBorder="1" applyAlignment="1">
      <alignment horizontal="right" shrinkToFit="1"/>
    </xf>
    <xf numFmtId="4" fontId="17" fillId="42" borderId="21" xfId="0" applyNumberFormat="1" applyFont="1" applyFill="1" applyBorder="1" applyAlignment="1">
      <alignment horizontal="right"/>
    </xf>
    <xf numFmtId="49" fontId="92" fillId="41" borderId="18" xfId="0" applyNumberFormat="1" applyFont="1" applyFill="1" applyBorder="1" applyAlignment="1">
      <alignment horizontal="center" vertical="center" wrapText="1"/>
    </xf>
    <xf numFmtId="49" fontId="92" fillId="41" borderId="18" xfId="0" applyNumberFormat="1" applyFont="1" applyFill="1" applyBorder="1" applyAlignment="1">
      <alignment horizontal="center" vertical="center"/>
    </xf>
    <xf numFmtId="0" fontId="92" fillId="41" borderId="18" xfId="0" applyFont="1" applyFill="1" applyBorder="1" applyAlignment="1">
      <alignment horizontal="center" vertical="center" wrapText="1"/>
    </xf>
    <xf numFmtId="4" fontId="92" fillId="41" borderId="18" xfId="0" applyNumberFormat="1" applyFont="1" applyFill="1" applyBorder="1" applyAlignment="1">
      <alignment horizontal="center" vertical="center"/>
    </xf>
    <xf numFmtId="4" fontId="92" fillId="41" borderId="18" xfId="0" applyNumberFormat="1" applyFont="1" applyFill="1" applyBorder="1" applyAlignment="1">
      <alignment horizontal="center" vertical="center" wrapText="1"/>
    </xf>
    <xf numFmtId="49" fontId="15" fillId="0" borderId="33" xfId="0" applyNumberFormat="1" applyFont="1" applyBorder="1" applyAlignment="1">
      <alignment horizontal="center" vertical="top"/>
    </xf>
    <xf numFmtId="49" fontId="15" fillId="0" borderId="33" xfId="0" applyNumberFormat="1" applyFont="1" applyBorder="1"/>
    <xf numFmtId="0" fontId="13" fillId="0" borderId="33" xfId="0" applyFont="1" applyBorder="1" applyAlignment="1">
      <alignment horizontal="center"/>
    </xf>
    <xf numFmtId="2" fontId="13" fillId="0" borderId="33" xfId="0" applyNumberFormat="1" applyFont="1" applyBorder="1" applyAlignment="1">
      <alignment horizontal="right" vertical="top"/>
    </xf>
    <xf numFmtId="4" fontId="12" fillId="0" borderId="33" xfId="0" applyNumberFormat="1" applyFont="1" applyBorder="1" applyAlignment="1"/>
    <xf numFmtId="4" fontId="12" fillId="0" borderId="33" xfId="0" applyNumberFormat="1" applyFont="1" applyBorder="1" applyAlignment="1">
      <alignment horizontal="right"/>
    </xf>
    <xf numFmtId="49" fontId="83" fillId="0" borderId="21" xfId="0" applyNumberFormat="1" applyFont="1" applyBorder="1" applyAlignment="1">
      <alignment horizontal="center" vertical="top"/>
    </xf>
    <xf numFmtId="49" fontId="20" fillId="0" borderId="21" xfId="0" applyNumberFormat="1" applyFont="1" applyBorder="1" applyAlignment="1">
      <alignment horizontal="left" vertical="top" wrapText="1"/>
    </xf>
    <xf numFmtId="0" fontId="13" fillId="0" borderId="21" xfId="0" applyFont="1" applyBorder="1" applyAlignment="1">
      <alignment horizontal="center"/>
    </xf>
    <xf numFmtId="2" fontId="13" fillId="0" borderId="21" xfId="0" applyNumberFormat="1" applyFont="1" applyBorder="1" applyAlignment="1">
      <alignment horizontal="right" vertical="top"/>
    </xf>
    <xf numFmtId="4" fontId="12" fillId="0" borderId="21" xfId="0" applyNumberFormat="1" applyFont="1" applyBorder="1" applyAlignment="1"/>
    <xf numFmtId="4" fontId="12" fillId="0" borderId="21" xfId="0" applyNumberFormat="1" applyFont="1" applyBorder="1" applyAlignment="1">
      <alignment horizontal="right"/>
    </xf>
    <xf numFmtId="49" fontId="14" fillId="0" borderId="21" xfId="0" applyNumberFormat="1" applyFont="1" applyBorder="1" applyAlignment="1">
      <alignment horizontal="center" vertical="top"/>
    </xf>
    <xf numFmtId="49" fontId="83" fillId="0" borderId="21" xfId="0" applyNumberFormat="1" applyFont="1" applyBorder="1" applyAlignment="1">
      <alignment horizontal="left" vertical="top"/>
    </xf>
    <xf numFmtId="2" fontId="13" fillId="0" borderId="21" xfId="0" applyNumberFormat="1" applyFont="1" applyBorder="1" applyAlignment="1">
      <alignment horizontal="right"/>
    </xf>
    <xf numFmtId="4" fontId="20" fillId="0" borderId="21" xfId="0" applyNumberFormat="1" applyFont="1" applyBorder="1" applyAlignment="1">
      <alignment horizontal="right"/>
    </xf>
    <xf numFmtId="49" fontId="15" fillId="0" borderId="21" xfId="0" applyNumberFormat="1" applyFont="1" applyBorder="1" applyAlignment="1">
      <alignment horizontal="left" vertical="top" wrapText="1"/>
    </xf>
    <xf numFmtId="0" fontId="15" fillId="0" borderId="21" xfId="0" applyFont="1" applyBorder="1" applyAlignment="1">
      <alignment horizontal="center"/>
    </xf>
    <xf numFmtId="2" fontId="15" fillId="0" borderId="21" xfId="0" applyNumberFormat="1" applyFont="1" applyBorder="1" applyAlignment="1">
      <alignment horizontal="right"/>
    </xf>
    <xf numFmtId="4" fontId="0" fillId="0" borderId="21" xfId="0" applyNumberFormat="1" applyBorder="1" applyAlignment="1"/>
    <xf numFmtId="2" fontId="15" fillId="0" borderId="21" xfId="0" applyNumberFormat="1" applyFont="1" applyFill="1" applyBorder="1" applyAlignment="1">
      <alignment horizontal="right"/>
    </xf>
    <xf numFmtId="49" fontId="15" fillId="0" borderId="21" xfId="0" applyNumberFormat="1" applyFont="1" applyBorder="1" applyAlignment="1">
      <alignment horizontal="left" vertical="top"/>
    </xf>
    <xf numFmtId="0" fontId="16" fillId="0" borderId="21" xfId="0" applyFont="1" applyBorder="1" applyAlignment="1">
      <alignment horizontal="center"/>
    </xf>
    <xf numFmtId="49" fontId="16" fillId="0" borderId="21" xfId="0" applyNumberFormat="1" applyFont="1" applyBorder="1" applyAlignment="1">
      <alignment horizontal="left" vertical="top" wrapText="1"/>
    </xf>
    <xf numFmtId="49" fontId="93" fillId="0" borderId="21" xfId="0" applyNumberFormat="1" applyFont="1" applyBorder="1" applyAlignment="1">
      <alignment horizontal="center" vertical="top"/>
    </xf>
    <xf numFmtId="2" fontId="15" fillId="0" borderId="21" xfId="0" applyNumberFormat="1" applyFont="1" applyBorder="1"/>
    <xf numFmtId="2" fontId="94" fillId="0" borderId="21" xfId="0" applyNumberFormat="1" applyFont="1" applyBorder="1" applyAlignment="1">
      <alignment horizontal="right"/>
    </xf>
    <xf numFmtId="2" fontId="0" fillId="0" borderId="0" xfId="0" applyNumberFormat="1"/>
    <xf numFmtId="0" fontId="15" fillId="0" borderId="21" xfId="373" applyFont="1" applyBorder="1" applyAlignment="1">
      <alignment vertical="top" wrapText="1"/>
    </xf>
    <xf numFmtId="1" fontId="15" fillId="0" borderId="21" xfId="0" applyNumberFormat="1" applyFont="1" applyBorder="1" applyAlignment="1">
      <alignment horizontal="right"/>
    </xf>
    <xf numFmtId="3" fontId="15" fillId="0" borderId="21" xfId="0" applyNumberFormat="1" applyFont="1" applyBorder="1" applyAlignment="1"/>
    <xf numFmtId="4" fontId="15" fillId="0" borderId="21" xfId="0" applyNumberFormat="1" applyFont="1" applyBorder="1" applyAlignment="1">
      <alignment horizontal="right"/>
    </xf>
    <xf numFmtId="4" fontId="15" fillId="0" borderId="21" xfId="0" applyNumberFormat="1" applyFont="1" applyBorder="1" applyAlignment="1"/>
    <xf numFmtId="49" fontId="0" fillId="0" borderId="21" xfId="0" applyNumberFormat="1" applyFont="1" applyBorder="1" applyAlignment="1">
      <alignment horizontal="left" vertical="top"/>
    </xf>
    <xf numFmtId="49" fontId="95" fillId="0" borderId="21" xfId="0" applyNumberFormat="1" applyFont="1" applyBorder="1" applyAlignment="1">
      <alignment horizontal="center" vertical="top" wrapText="1"/>
    </xf>
    <xf numFmtId="0" fontId="92" fillId="0" borderId="21" xfId="0" applyFont="1" applyBorder="1" applyAlignment="1">
      <alignment horizontal="right"/>
    </xf>
    <xf numFmtId="2" fontId="92" fillId="0" borderId="21" xfId="0" applyNumberFormat="1" applyFont="1" applyBorder="1" applyAlignment="1"/>
    <xf numFmtId="49" fontId="92" fillId="0" borderId="21" xfId="0" applyNumberFormat="1" applyFont="1" applyBorder="1" applyAlignment="1">
      <alignment horizontal="center" vertical="top"/>
    </xf>
    <xf numFmtId="0" fontId="98" fillId="0" borderId="21" xfId="0" applyFont="1" applyBorder="1" applyAlignment="1">
      <alignment horizontal="center" vertical="top" wrapText="1"/>
    </xf>
    <xf numFmtId="49" fontId="0" fillId="0" borderId="21" xfId="0" applyNumberFormat="1" applyFont="1" applyBorder="1" applyAlignment="1">
      <alignment horizontal="center" vertical="top"/>
    </xf>
    <xf numFmtId="0" fontId="17" fillId="0" borderId="21" xfId="0" applyFont="1" applyBorder="1" applyAlignment="1">
      <alignment vertical="top" wrapText="1"/>
    </xf>
    <xf numFmtId="49" fontId="0" fillId="0" borderId="26" xfId="0" applyNumberFormat="1" applyFont="1" applyBorder="1" applyAlignment="1">
      <alignment horizontal="center" vertical="top"/>
    </xf>
    <xf numFmtId="0" fontId="17" fillId="0" borderId="26" xfId="0" applyFont="1" applyBorder="1" applyAlignment="1">
      <alignment vertical="top" wrapText="1"/>
    </xf>
    <xf numFmtId="2" fontId="15" fillId="0" borderId="26" xfId="0" applyNumberFormat="1" applyFont="1" applyBorder="1" applyAlignment="1">
      <alignment horizontal="right"/>
    </xf>
    <xf numFmtId="0" fontId="15" fillId="0" borderId="21" xfId="0" applyFont="1" applyBorder="1" applyAlignment="1">
      <alignment horizontal="center" vertical="center"/>
    </xf>
    <xf numFmtId="4" fontId="15" fillId="0" borderId="21" xfId="0" applyNumberFormat="1" applyFont="1" applyFill="1" applyBorder="1" applyAlignment="1"/>
    <xf numFmtId="1" fontId="15" fillId="0" borderId="21" xfId="0" applyNumberFormat="1" applyFont="1" applyFill="1" applyBorder="1" applyAlignment="1">
      <alignment horizontal="right"/>
    </xf>
    <xf numFmtId="4" fontId="17" fillId="0" borderId="21" xfId="0" applyNumberFormat="1" applyFont="1" applyFill="1" applyBorder="1" applyAlignment="1">
      <alignment horizontal="right" shrinkToFit="1"/>
    </xf>
    <xf numFmtId="49" fontId="15" fillId="0" borderId="0" xfId="0" applyNumberFormat="1" applyFont="1" applyBorder="1" applyAlignment="1">
      <alignment horizontal="center" vertical="top"/>
    </xf>
    <xf numFmtId="49" fontId="15" fillId="0" borderId="0" xfId="0" applyNumberFormat="1" applyFont="1" applyBorder="1" applyAlignment="1">
      <alignment vertical="top"/>
    </xf>
    <xf numFmtId="0" fontId="15" fillId="0" borderId="0" xfId="0" applyFont="1" applyBorder="1" applyAlignment="1">
      <alignment horizontal="center"/>
    </xf>
    <xf numFmtId="2" fontId="93" fillId="0" borderId="0" xfId="0" applyNumberFormat="1" applyFont="1" applyBorder="1" applyAlignment="1">
      <alignment horizontal="right"/>
    </xf>
    <xf numFmtId="4" fontId="12" fillId="0" borderId="0" xfId="0" applyNumberFormat="1" applyFont="1" applyBorder="1" applyAlignment="1"/>
    <xf numFmtId="4" fontId="12" fillId="0" borderId="0" xfId="0" applyNumberFormat="1" applyFont="1" applyBorder="1" applyAlignment="1">
      <alignment horizontal="right"/>
    </xf>
    <xf numFmtId="49" fontId="15" fillId="0" borderId="0" xfId="0" applyNumberFormat="1" applyFont="1" applyBorder="1"/>
    <xf numFmtId="0" fontId="0" fillId="0" borderId="0" xfId="0" applyBorder="1" applyAlignment="1"/>
    <xf numFmtId="0" fontId="0" fillId="0" borderId="0" xfId="0" applyBorder="1" applyAlignment="1">
      <alignment horizontal="right"/>
    </xf>
    <xf numFmtId="0" fontId="0" fillId="0" borderId="0" xfId="0" applyBorder="1" applyAlignment="1">
      <alignment horizontal="center" vertical="top"/>
    </xf>
    <xf numFmtId="0" fontId="13" fillId="0" borderId="0" xfId="0" applyFont="1" applyBorder="1" applyAlignment="1">
      <alignment horizontal="center"/>
    </xf>
    <xf numFmtId="2" fontId="94" fillId="0" borderId="0" xfId="0" applyNumberFormat="1" applyFont="1" applyBorder="1" applyAlignment="1">
      <alignment horizontal="right"/>
    </xf>
    <xf numFmtId="0" fontId="0" fillId="0" borderId="0" xfId="0" applyFont="1" applyBorder="1"/>
    <xf numFmtId="49" fontId="85" fillId="0" borderId="21" xfId="653" applyNumberFormat="1" applyFont="1" applyBorder="1" applyAlignment="1">
      <alignment horizontal="center" vertical="top"/>
    </xf>
    <xf numFmtId="0" fontId="15" fillId="0" borderId="28" xfId="360" applyFont="1" applyBorder="1" applyAlignment="1">
      <alignment horizontal="center"/>
    </xf>
    <xf numFmtId="4" fontId="15" fillId="0" borderId="28" xfId="360" applyNumberFormat="1" applyFont="1" applyBorder="1" applyAlignment="1">
      <alignment horizontal="center"/>
    </xf>
    <xf numFmtId="4" fontId="15" fillId="0" borderId="28" xfId="399" applyNumberFormat="1" applyFont="1" applyBorder="1" applyAlignment="1" applyProtection="1">
      <alignment horizontal="center"/>
      <protection locked="0"/>
    </xf>
    <xf numFmtId="0" fontId="99" fillId="0" borderId="21" xfId="0" applyFont="1" applyBorder="1" applyAlignment="1">
      <alignment vertical="top" wrapText="1"/>
    </xf>
    <xf numFmtId="49" fontId="83" fillId="0" borderId="0" xfId="0" applyNumberFormat="1" applyFont="1" applyBorder="1" applyAlignment="1">
      <alignment horizontal="center" vertical="top"/>
    </xf>
    <xf numFmtId="0" fontId="17" fillId="0" borderId="0" xfId="0" applyFont="1" applyAlignment="1">
      <alignment vertical="top"/>
    </xf>
    <xf numFmtId="49" fontId="20" fillId="0" borderId="0" xfId="0" applyNumberFormat="1" applyFont="1" applyBorder="1" applyAlignment="1">
      <alignment horizontal="left" vertical="top" wrapText="1"/>
    </xf>
    <xf numFmtId="4" fontId="20" fillId="0" borderId="0" xfId="0" applyNumberFormat="1" applyFont="1" applyBorder="1" applyAlignment="1">
      <alignment horizontal="right"/>
    </xf>
    <xf numFmtId="4" fontId="0" fillId="0" borderId="0" xfId="0" applyNumberFormat="1" applyFont="1" applyBorder="1" applyAlignment="1">
      <alignment horizontal="right"/>
    </xf>
    <xf numFmtId="49" fontId="41" fillId="0" borderId="0" xfId="0" applyNumberFormat="1" applyFont="1" applyBorder="1" applyAlignment="1">
      <alignment horizontal="right" vertical="top"/>
    </xf>
    <xf numFmtId="49" fontId="87" fillId="0" borderId="0" xfId="0" applyNumberFormat="1" applyFont="1" applyFill="1" applyBorder="1" applyAlignment="1">
      <alignment horizontal="left" vertical="top"/>
    </xf>
    <xf numFmtId="4" fontId="87" fillId="0" borderId="0" xfId="0" applyNumberFormat="1" applyFont="1" applyBorder="1" applyAlignment="1"/>
    <xf numFmtId="49" fontId="17" fillId="0" borderId="0" xfId="0" applyNumberFormat="1" applyFont="1" applyBorder="1" applyAlignment="1">
      <alignment horizontal="left" vertical="top" wrapText="1"/>
    </xf>
    <xf numFmtId="49" fontId="85" fillId="0" borderId="26" xfId="653" applyNumberFormat="1" applyFont="1" applyBorder="1" applyAlignment="1">
      <alignment horizontal="center" vertical="top"/>
    </xf>
    <xf numFmtId="0" fontId="85" fillId="0" borderId="21" xfId="0" applyFont="1" applyBorder="1" applyAlignment="1">
      <alignment vertical="top" wrapText="1"/>
    </xf>
    <xf numFmtId="4" fontId="15" fillId="0" borderId="28" xfId="399" applyNumberFormat="1" applyFont="1" applyBorder="1" applyAlignment="1" applyProtection="1">
      <alignment horizontal="right"/>
      <protection locked="0"/>
    </xf>
    <xf numFmtId="0" fontId="15" fillId="0" borderId="26" xfId="0" applyFont="1" applyBorder="1" applyAlignment="1">
      <alignment horizontal="center"/>
    </xf>
    <xf numFmtId="2" fontId="15" fillId="42" borderId="21" xfId="0" applyNumberFormat="1" applyFont="1" applyFill="1" applyBorder="1" applyAlignment="1">
      <alignment horizontal="right"/>
    </xf>
    <xf numFmtId="49" fontId="92" fillId="0" borderId="26" xfId="0" applyNumberFormat="1" applyFont="1" applyBorder="1" applyAlignment="1">
      <alignment horizontal="center" vertical="top"/>
    </xf>
    <xf numFmtId="0" fontId="98" fillId="0" borderId="26" xfId="0" applyFont="1" applyBorder="1" applyAlignment="1">
      <alignment horizontal="center" vertical="top" wrapText="1"/>
    </xf>
    <xf numFmtId="0" fontId="100" fillId="0" borderId="0" xfId="0" applyFont="1"/>
    <xf numFmtId="49" fontId="17" fillId="0" borderId="42" xfId="0" applyNumberFormat="1" applyFont="1" applyBorder="1" applyAlignment="1">
      <alignment horizontal="right" vertical="top"/>
    </xf>
    <xf numFmtId="4" fontId="84" fillId="0" borderId="42" xfId="0" applyNumberFormat="1" applyFont="1" applyBorder="1" applyAlignment="1"/>
    <xf numFmtId="49" fontId="0" fillId="0" borderId="0" xfId="0" applyNumberFormat="1" applyFont="1" applyBorder="1" applyAlignment="1">
      <alignment horizontal="center" vertical="top"/>
    </xf>
    <xf numFmtId="4" fontId="0" fillId="0" borderId="0" xfId="0" applyNumberFormat="1" applyFont="1" applyBorder="1"/>
    <xf numFmtId="49" fontId="101" fillId="0" borderId="42" xfId="0" applyNumberFormat="1" applyFont="1" applyBorder="1" applyAlignment="1">
      <alignment horizontal="center" vertical="top"/>
    </xf>
    <xf numFmtId="2" fontId="0" fillId="0" borderId="0" xfId="0" applyNumberFormat="1" applyFont="1"/>
    <xf numFmtId="4" fontId="12" fillId="0" borderId="26" xfId="0" applyNumberFormat="1" applyFont="1" applyBorder="1" applyAlignment="1"/>
    <xf numFmtId="0" fontId="0" fillId="0" borderId="0" xfId="0"/>
    <xf numFmtId="4" fontId="15" fillId="0" borderId="26" xfId="0" applyNumberFormat="1" applyFont="1" applyBorder="1"/>
    <xf numFmtId="0" fontId="15" fillId="0" borderId="21" xfId="0" applyFont="1" applyBorder="1" applyAlignment="1">
      <alignment horizontal="center"/>
    </xf>
    <xf numFmtId="2" fontId="15" fillId="0" borderId="21" xfId="0" applyNumberFormat="1" applyFont="1" applyFill="1" applyBorder="1" applyAlignment="1">
      <alignment horizontal="right"/>
    </xf>
    <xf numFmtId="4" fontId="15" fillId="0" borderId="21" xfId="0" applyNumberFormat="1" applyFont="1" applyBorder="1" applyAlignment="1"/>
    <xf numFmtId="49" fontId="0" fillId="0" borderId="21" xfId="0" applyNumberFormat="1" applyFont="1" applyBorder="1" applyAlignment="1">
      <alignment horizontal="center" vertical="top"/>
    </xf>
    <xf numFmtId="0" fontId="17" fillId="0" borderId="21" xfId="0" applyFont="1" applyBorder="1" applyAlignment="1">
      <alignment vertical="top" wrapText="1"/>
    </xf>
    <xf numFmtId="2" fontId="15" fillId="0" borderId="26" xfId="0" applyNumberFormat="1" applyFont="1" applyBorder="1" applyAlignment="1">
      <alignment horizontal="right"/>
    </xf>
    <xf numFmtId="0" fontId="0" fillId="0" borderId="0" xfId="0"/>
    <xf numFmtId="4" fontId="15" fillId="0" borderId="26" xfId="0" applyNumberFormat="1" applyFont="1" applyBorder="1"/>
    <xf numFmtId="4" fontId="12" fillId="0" borderId="21" xfId="0" applyNumberFormat="1" applyFont="1" applyBorder="1" applyAlignment="1"/>
    <xf numFmtId="0" fontId="15" fillId="0" borderId="21" xfId="0" applyFont="1" applyBorder="1" applyAlignment="1">
      <alignment horizontal="center"/>
    </xf>
    <xf numFmtId="2" fontId="15" fillId="0" borderId="21" xfId="0" applyNumberFormat="1" applyFont="1" applyBorder="1" applyAlignment="1">
      <alignment horizontal="right"/>
    </xf>
    <xf numFmtId="0" fontId="17" fillId="0" borderId="21" xfId="0" applyFont="1" applyBorder="1" applyAlignment="1">
      <alignment vertical="top" wrapText="1"/>
    </xf>
    <xf numFmtId="49" fontId="0" fillId="0" borderId="26" xfId="0" applyNumberFormat="1" applyFont="1" applyBorder="1" applyAlignment="1">
      <alignment horizontal="center" vertical="top"/>
    </xf>
    <xf numFmtId="2" fontId="15" fillId="0" borderId="26" xfId="0" applyNumberFormat="1" applyFont="1" applyBorder="1" applyAlignment="1">
      <alignment horizontal="right"/>
    </xf>
    <xf numFmtId="0" fontId="15" fillId="0" borderId="28" xfId="0" applyFont="1" applyBorder="1" applyAlignment="1">
      <alignment horizontal="center"/>
    </xf>
    <xf numFmtId="2" fontId="15" fillId="0" borderId="28" xfId="0" applyNumberFormat="1" applyFont="1" applyBorder="1" applyAlignment="1">
      <alignment horizontal="right"/>
    </xf>
    <xf numFmtId="4" fontId="15" fillId="0" borderId="28" xfId="0" applyNumberFormat="1" applyFont="1" applyBorder="1" applyAlignment="1"/>
    <xf numFmtId="0" fontId="0" fillId="0" borderId="0" xfId="0"/>
    <xf numFmtId="4" fontId="12" fillId="0" borderId="21" xfId="0" applyNumberFormat="1" applyFont="1" applyBorder="1" applyAlignment="1"/>
    <xf numFmtId="0" fontId="15" fillId="0" borderId="21" xfId="0" applyFont="1" applyBorder="1" applyAlignment="1">
      <alignment horizontal="center"/>
    </xf>
    <xf numFmtId="2" fontId="15" fillId="0" borderId="21" xfId="0" applyNumberFormat="1" applyFont="1" applyBorder="1" applyAlignment="1">
      <alignment horizontal="right"/>
    </xf>
    <xf numFmtId="4" fontId="15" fillId="0" borderId="21" xfId="0" applyNumberFormat="1" applyFont="1" applyBorder="1" applyAlignment="1">
      <alignment horizontal="right"/>
    </xf>
    <xf numFmtId="0" fontId="17" fillId="0" borderId="21" xfId="0" applyFont="1" applyBorder="1" applyAlignment="1">
      <alignment vertical="top" wrapText="1"/>
    </xf>
    <xf numFmtId="49" fontId="0" fillId="0" borderId="26" xfId="0" applyNumberFormat="1" applyFont="1" applyBorder="1" applyAlignment="1">
      <alignment horizontal="center" vertical="top"/>
    </xf>
    <xf numFmtId="0" fontId="17" fillId="0" borderId="26" xfId="0" applyFont="1" applyBorder="1" applyAlignment="1">
      <alignment vertical="top" wrapText="1"/>
    </xf>
    <xf numFmtId="2" fontId="15" fillId="0" borderId="26" xfId="0" applyNumberFormat="1" applyFont="1" applyBorder="1" applyAlignment="1">
      <alignment horizontal="right"/>
    </xf>
    <xf numFmtId="0" fontId="15" fillId="0" borderId="28" xfId="0" applyFont="1" applyBorder="1" applyAlignment="1">
      <alignment horizontal="center"/>
    </xf>
    <xf numFmtId="2" fontId="15" fillId="0" borderId="28" xfId="0" applyNumberFormat="1" applyFont="1" applyBorder="1" applyAlignment="1">
      <alignment horizontal="right"/>
    </xf>
    <xf numFmtId="4" fontId="15" fillId="0" borderId="28" xfId="0" applyNumberFormat="1" applyFont="1" applyBorder="1" applyAlignment="1"/>
    <xf numFmtId="0" fontId="106" fillId="0" borderId="21" xfId="0" applyFont="1" applyBorder="1" applyAlignment="1">
      <alignment wrapText="1"/>
    </xf>
    <xf numFmtId="0" fontId="17" fillId="0" borderId="21" xfId="0" applyFont="1" applyBorder="1" applyAlignment="1">
      <alignment horizontal="left" vertical="top" wrapText="1"/>
    </xf>
    <xf numFmtId="2" fontId="85" fillId="0" borderId="21" xfId="0" applyNumberFormat="1" applyFont="1" applyBorder="1" applyAlignment="1">
      <alignment horizontal="right"/>
    </xf>
    <xf numFmtId="4" fontId="85" fillId="0" borderId="21" xfId="0" applyNumberFormat="1" applyFont="1" applyBorder="1"/>
    <xf numFmtId="0" fontId="19" fillId="46" borderId="21" xfId="1143" applyFont="1" applyFill="1" applyBorder="1" applyAlignment="1">
      <alignment horizontal="justify" vertical="top" wrapText="1"/>
    </xf>
    <xf numFmtId="0" fontId="1" fillId="0" borderId="0" xfId="2768"/>
    <xf numFmtId="0" fontId="85" fillId="42" borderId="0" xfId="2768" applyFont="1" applyFill="1" applyAlignment="1">
      <alignment horizontal="left" vertical="center"/>
    </xf>
    <xf numFmtId="0" fontId="85" fillId="0" borderId="0" xfId="2768" applyFont="1" applyAlignment="1">
      <alignment horizontal="right" vertical="center"/>
    </xf>
    <xf numFmtId="0" fontId="108" fillId="0" borderId="0" xfId="2768" applyFont="1" applyAlignment="1">
      <alignment horizontal="center"/>
    </xf>
    <xf numFmtId="0" fontId="85" fillId="0" borderId="0" xfId="2769" applyFont="1"/>
    <xf numFmtId="0" fontId="109" fillId="0" borderId="0" xfId="2768" applyFont="1" applyAlignment="1">
      <alignment horizontal="right" vertical="center"/>
    </xf>
    <xf numFmtId="0" fontId="109" fillId="0" borderId="0" xfId="2769" applyFont="1" applyAlignment="1">
      <alignment horizontal="left" wrapText="1"/>
    </xf>
    <xf numFmtId="0" fontId="110" fillId="0" borderId="0" xfId="2769" applyFont="1"/>
    <xf numFmtId="0" fontId="85" fillId="0" borderId="0" xfId="2768" quotePrefix="1" applyFont="1" applyAlignment="1">
      <alignment horizontal="right" vertical="center"/>
    </xf>
    <xf numFmtId="0" fontId="113" fillId="0" borderId="0" xfId="2768" applyFont="1" applyAlignment="1">
      <alignment horizontal="justify" vertical="center"/>
    </xf>
    <xf numFmtId="0" fontId="85" fillId="0" borderId="0" xfId="2768" applyFont="1" applyAlignment="1">
      <alignment horizontal="justify" vertical="center"/>
    </xf>
    <xf numFmtId="0" fontId="107" fillId="0" borderId="0" xfId="2768" applyFont="1" applyAlignment="1">
      <alignment horizontal="justify" vertical="center"/>
    </xf>
    <xf numFmtId="0" fontId="17" fillId="0" borderId="0" xfId="2768" applyFont="1" applyAlignment="1">
      <alignment horizontal="justify" vertical="center" wrapText="1"/>
    </xf>
    <xf numFmtId="0" fontId="85" fillId="0" borderId="0" xfId="2768" applyFont="1" applyAlignment="1">
      <alignment wrapText="1"/>
    </xf>
    <xf numFmtId="0" fontId="114" fillId="0" borderId="0" xfId="2768" applyFont="1" applyAlignment="1">
      <alignment horizontal="left" vertical="center"/>
    </xf>
    <xf numFmtId="0" fontId="17" fillId="47" borderId="0" xfId="997" applyFont="1" applyFill="1" applyAlignment="1">
      <alignment horizontal="right" vertical="top"/>
    </xf>
    <xf numFmtId="49" fontId="87" fillId="47" borderId="0" xfId="997" applyNumberFormat="1" applyFont="1" applyFill="1" applyAlignment="1">
      <alignment horizontal="left" vertical="center"/>
    </xf>
    <xf numFmtId="4" fontId="19" fillId="47" borderId="0" xfId="997" applyNumberFormat="1" applyFont="1" applyFill="1" applyAlignment="1">
      <alignment horizontal="center" vertical="center" wrapText="1"/>
    </xf>
    <xf numFmtId="0" fontId="17" fillId="0" borderId="0" xfId="997" applyFont="1" applyAlignment="1">
      <alignment horizontal="right" vertical="top"/>
    </xf>
    <xf numFmtId="49" fontId="87" fillId="0" borderId="0" xfId="997" applyNumberFormat="1" applyFont="1" applyAlignment="1">
      <alignment horizontal="left" vertical="center"/>
    </xf>
    <xf numFmtId="4" fontId="19" fillId="0" borderId="0" xfId="997" applyNumberFormat="1" applyFont="1" applyAlignment="1">
      <alignment horizontal="center" vertical="center" wrapText="1"/>
    </xf>
    <xf numFmtId="0" fontId="84" fillId="47" borderId="0" xfId="997" applyFont="1" applyFill="1" applyAlignment="1">
      <alignment horizontal="right" vertical="top"/>
    </xf>
    <xf numFmtId="49" fontId="84" fillId="47" borderId="0" xfId="997" applyNumberFormat="1" applyFont="1" applyFill="1" applyAlignment="1">
      <alignment horizontal="left"/>
    </xf>
    <xf numFmtId="0" fontId="84" fillId="47" borderId="0" xfId="997" applyFont="1" applyFill="1"/>
    <xf numFmtId="49" fontId="0" fillId="0" borderId="0" xfId="0" applyNumberFormat="1" applyFont="1" applyBorder="1" applyAlignment="1">
      <alignment horizontal="right" vertical="top" wrapText="1"/>
    </xf>
    <xf numFmtId="49" fontId="84" fillId="0" borderId="42" xfId="0" applyNumberFormat="1" applyFont="1" applyFill="1" applyBorder="1" applyAlignment="1">
      <alignment horizontal="right" vertical="top"/>
    </xf>
    <xf numFmtId="49" fontId="83" fillId="0" borderId="30" xfId="0" applyNumberFormat="1" applyFont="1" applyBorder="1" applyAlignment="1">
      <alignment horizontal="center" vertical="top"/>
    </xf>
    <xf numFmtId="49" fontId="83" fillId="0" borderId="30" xfId="0" applyNumberFormat="1" applyFont="1" applyBorder="1" applyAlignment="1">
      <alignment horizontal="right" vertical="top" wrapText="1"/>
    </xf>
    <xf numFmtId="4" fontId="20" fillId="0" borderId="30" xfId="0" applyNumberFormat="1" applyFont="1" applyBorder="1" applyAlignment="1">
      <alignment horizontal="right"/>
    </xf>
    <xf numFmtId="0" fontId="98" fillId="0" borderId="33" xfId="0" applyFont="1" applyBorder="1" applyAlignment="1">
      <alignment horizontal="center" vertical="top" wrapText="1"/>
    </xf>
    <xf numFmtId="4" fontId="12" fillId="0" borderId="21" xfId="997" applyNumberFormat="1" applyFont="1" applyBorder="1" applyAlignment="1">
      <alignment horizontal="right"/>
    </xf>
    <xf numFmtId="49" fontId="20" fillId="0" borderId="42" xfId="0" applyNumberFormat="1" applyFont="1" applyBorder="1" applyAlignment="1">
      <alignment horizontal="right" vertical="top" wrapText="1"/>
    </xf>
    <xf numFmtId="4" fontId="20" fillId="0" borderId="42" xfId="0" applyNumberFormat="1" applyFont="1" applyBorder="1" applyAlignment="1">
      <alignment horizontal="right"/>
    </xf>
    <xf numFmtId="0" fontId="84" fillId="0" borderId="0" xfId="0" applyFont="1" applyAlignment="1">
      <alignment wrapText="1"/>
    </xf>
    <xf numFmtId="0" fontId="20" fillId="0" borderId="0" xfId="0" applyFont="1" applyAlignment="1">
      <alignment wrapText="1"/>
    </xf>
    <xf numFmtId="0" fontId="107" fillId="42" borderId="0" xfId="2768" applyFont="1" applyFill="1" applyAlignment="1">
      <alignment horizontal="left" vertical="center"/>
    </xf>
    <xf numFmtId="0" fontId="109" fillId="0" borderId="0" xfId="2769" applyFont="1" applyAlignment="1">
      <alignment horizontal="left" wrapText="1"/>
    </xf>
    <xf numFmtId="0" fontId="111" fillId="0" borderId="0" xfId="2768" applyFont="1" applyAlignment="1">
      <alignment horizontal="left" vertical="center" wrapText="1"/>
    </xf>
    <xf numFmtId="0" fontId="96" fillId="0" borderId="35" xfId="0" applyFont="1" applyBorder="1" applyAlignment="1">
      <alignment horizontal="left" vertical="top" wrapText="1"/>
    </xf>
    <xf numFmtId="0" fontId="96" fillId="0" borderId="36" xfId="0" applyFont="1" applyBorder="1" applyAlignment="1">
      <alignment horizontal="left" vertical="top" wrapText="1"/>
    </xf>
    <xf numFmtId="0" fontId="96" fillId="0" borderId="37" xfId="0" applyFont="1" applyBorder="1" applyAlignment="1">
      <alignment horizontal="left" vertical="top" wrapText="1"/>
    </xf>
    <xf numFmtId="0" fontId="97" fillId="0" borderId="26" xfId="0" applyFont="1" applyBorder="1" applyAlignment="1">
      <alignment horizontal="left" vertical="top" wrapText="1"/>
    </xf>
    <xf numFmtId="0" fontId="97" fillId="0" borderId="0" xfId="0" applyFont="1" applyBorder="1" applyAlignment="1">
      <alignment horizontal="left" vertical="top" wrapText="1"/>
    </xf>
    <xf numFmtId="0" fontId="97" fillId="0" borderId="28" xfId="0" applyFont="1" applyBorder="1" applyAlignment="1">
      <alignment horizontal="left" vertical="top" wrapText="1"/>
    </xf>
    <xf numFmtId="0" fontId="98" fillId="0" borderId="38" xfId="0" applyFont="1" applyBorder="1" applyAlignment="1">
      <alignment horizontal="left" vertical="top" wrapText="1"/>
    </xf>
    <xf numFmtId="0" fontId="98" fillId="0" borderId="39" xfId="0" applyFont="1" applyBorder="1" applyAlignment="1">
      <alignment horizontal="left" vertical="top" wrapText="1"/>
    </xf>
    <xf numFmtId="0" fontId="98" fillId="0" borderId="40" xfId="0" applyFont="1" applyBorder="1" applyAlignment="1">
      <alignment horizontal="left" vertical="top" wrapText="1"/>
    </xf>
  </cellXfs>
  <cellStyles count="2778">
    <cellStyle name="_Pred100  lexys pro 75  kva" xfId="1" xr:uid="{00000000-0005-0000-0000-000000000000}"/>
    <cellStyle name="_Stikalni bloki" xfId="2" xr:uid="{00000000-0005-0000-0000-000001000000}"/>
    <cellStyle name="06b-Tabulazione" xfId="3" xr:uid="{00000000-0005-0000-0000-000002000000}"/>
    <cellStyle name="1.000" xfId="4" xr:uid="{00000000-0005-0000-0000-000003000000}"/>
    <cellStyle name="20 % – Poudarek1 2" xfId="5" xr:uid="{00000000-0005-0000-0000-000004000000}"/>
    <cellStyle name="20 % – Poudarek1 2 2" xfId="6" xr:uid="{00000000-0005-0000-0000-000005000000}"/>
    <cellStyle name="20 % – Poudarek2 2" xfId="7" xr:uid="{00000000-0005-0000-0000-000006000000}"/>
    <cellStyle name="20 % – Poudarek2 2 2" xfId="8" xr:uid="{00000000-0005-0000-0000-000007000000}"/>
    <cellStyle name="20 % – Poudarek3 2" xfId="9" xr:uid="{00000000-0005-0000-0000-000008000000}"/>
    <cellStyle name="20 % – Poudarek3 2 2" xfId="10" xr:uid="{00000000-0005-0000-0000-000009000000}"/>
    <cellStyle name="20 % – Poudarek4 2" xfId="11" xr:uid="{00000000-0005-0000-0000-00000A000000}"/>
    <cellStyle name="20 % – Poudarek4 2 2" xfId="12" xr:uid="{00000000-0005-0000-0000-00000B000000}"/>
    <cellStyle name="20 % – Poudarek5 2" xfId="13" xr:uid="{00000000-0005-0000-0000-00000C000000}"/>
    <cellStyle name="20 % – Poudarek5 2 2" xfId="14" xr:uid="{00000000-0005-0000-0000-00000D000000}"/>
    <cellStyle name="20 % – Poudarek6 2" xfId="15" xr:uid="{00000000-0005-0000-0000-00000E000000}"/>
    <cellStyle name="20 % – Poudarek6 2 2" xfId="16" xr:uid="{00000000-0005-0000-0000-00000F000000}"/>
    <cellStyle name="20% - Accent1" xfId="17" xr:uid="{00000000-0005-0000-0000-000010000000}"/>
    <cellStyle name="20% - Accent1 2" xfId="18" xr:uid="{00000000-0005-0000-0000-000011000000}"/>
    <cellStyle name="20% - Accent1_infrastruktura Hozjan- predračun1-popravljen" xfId="19" xr:uid="{00000000-0005-0000-0000-000012000000}"/>
    <cellStyle name="20% - Accent2" xfId="20" xr:uid="{00000000-0005-0000-0000-000013000000}"/>
    <cellStyle name="20% - Accent2 2" xfId="21" xr:uid="{00000000-0005-0000-0000-000014000000}"/>
    <cellStyle name="20% - Accent2_infrastruktura Hozjan- predračun1-popravljen" xfId="22" xr:uid="{00000000-0005-0000-0000-000015000000}"/>
    <cellStyle name="20% - Accent3" xfId="23" xr:uid="{00000000-0005-0000-0000-000016000000}"/>
    <cellStyle name="20% - Accent3 2" xfId="24" xr:uid="{00000000-0005-0000-0000-000017000000}"/>
    <cellStyle name="20% - Accent3_infrastruktura Hozjan- predračun1-popravljen" xfId="25" xr:uid="{00000000-0005-0000-0000-000018000000}"/>
    <cellStyle name="20% - Accent4" xfId="26" xr:uid="{00000000-0005-0000-0000-000019000000}"/>
    <cellStyle name="20% - Accent4 2" xfId="27" xr:uid="{00000000-0005-0000-0000-00001A000000}"/>
    <cellStyle name="20% - Accent4_infrastruktura Hozjan- predračun1-popravljen" xfId="28" xr:uid="{00000000-0005-0000-0000-00001B000000}"/>
    <cellStyle name="20% - Accent5" xfId="29" xr:uid="{00000000-0005-0000-0000-00001C000000}"/>
    <cellStyle name="20% - Accent5 2" xfId="30" xr:uid="{00000000-0005-0000-0000-00001D000000}"/>
    <cellStyle name="20% - Accent5_infrastruktura Hozjan- predračun1-popravljen" xfId="31" xr:uid="{00000000-0005-0000-0000-00001E000000}"/>
    <cellStyle name="20% - Accent6" xfId="32" xr:uid="{00000000-0005-0000-0000-00001F000000}"/>
    <cellStyle name="20% - Accent6 2" xfId="33" xr:uid="{00000000-0005-0000-0000-000020000000}"/>
    <cellStyle name="20% - Accent6_infrastruktura Hozjan- predračun1-popravljen" xfId="34" xr:uid="{00000000-0005-0000-0000-000021000000}"/>
    <cellStyle name="40 % – Poudarek1 2" xfId="35" xr:uid="{00000000-0005-0000-0000-000022000000}"/>
    <cellStyle name="40 % – Poudarek1 2 2" xfId="36" xr:uid="{00000000-0005-0000-0000-000023000000}"/>
    <cellStyle name="40 % – Poudarek2 2" xfId="37" xr:uid="{00000000-0005-0000-0000-000024000000}"/>
    <cellStyle name="40 % – Poudarek2 2 2" xfId="38" xr:uid="{00000000-0005-0000-0000-000025000000}"/>
    <cellStyle name="40 % – Poudarek3 2" xfId="39" xr:uid="{00000000-0005-0000-0000-000026000000}"/>
    <cellStyle name="40 % – Poudarek3 2 2" xfId="40" xr:uid="{00000000-0005-0000-0000-000027000000}"/>
    <cellStyle name="40 % – Poudarek4 2" xfId="41" xr:uid="{00000000-0005-0000-0000-000028000000}"/>
    <cellStyle name="40 % – Poudarek4 2 2" xfId="42" xr:uid="{00000000-0005-0000-0000-000029000000}"/>
    <cellStyle name="40 % – Poudarek5 2" xfId="43" xr:uid="{00000000-0005-0000-0000-00002A000000}"/>
    <cellStyle name="40 % – Poudarek5 2 2" xfId="44" xr:uid="{00000000-0005-0000-0000-00002B000000}"/>
    <cellStyle name="40 % – Poudarek6 2" xfId="45" xr:uid="{00000000-0005-0000-0000-00002C000000}"/>
    <cellStyle name="40 % – Poudarek6 2 2" xfId="46" xr:uid="{00000000-0005-0000-0000-00002D000000}"/>
    <cellStyle name="40% - Accent1" xfId="47" xr:uid="{00000000-0005-0000-0000-00002E000000}"/>
    <cellStyle name="40% - Accent1 2" xfId="48" xr:uid="{00000000-0005-0000-0000-00002F000000}"/>
    <cellStyle name="40% - Accent1_infrastruktura Hozjan- predračun1-popravljen" xfId="49" xr:uid="{00000000-0005-0000-0000-000030000000}"/>
    <cellStyle name="40% - Accent2" xfId="50" xr:uid="{00000000-0005-0000-0000-000031000000}"/>
    <cellStyle name="40% - Accent2 2" xfId="51" xr:uid="{00000000-0005-0000-0000-000032000000}"/>
    <cellStyle name="40% - Accent2_infrastruktura Hozjan- predračun1-popravljen" xfId="52" xr:uid="{00000000-0005-0000-0000-000033000000}"/>
    <cellStyle name="40% - Accent3" xfId="53" xr:uid="{00000000-0005-0000-0000-000034000000}"/>
    <cellStyle name="40% - Accent3 2" xfId="54" xr:uid="{00000000-0005-0000-0000-000035000000}"/>
    <cellStyle name="40% - Accent3_infrastruktura Hozjan- predračun1-popravljen" xfId="55" xr:uid="{00000000-0005-0000-0000-000036000000}"/>
    <cellStyle name="40% - Accent4" xfId="56" xr:uid="{00000000-0005-0000-0000-000037000000}"/>
    <cellStyle name="40% - Accent4 2" xfId="57" xr:uid="{00000000-0005-0000-0000-000038000000}"/>
    <cellStyle name="40% - Accent4_infrastruktura Hozjan- predračun1-popravljen" xfId="58" xr:uid="{00000000-0005-0000-0000-000039000000}"/>
    <cellStyle name="40% - Accent5" xfId="59" xr:uid="{00000000-0005-0000-0000-00003A000000}"/>
    <cellStyle name="40% - Accent5 2" xfId="60" xr:uid="{00000000-0005-0000-0000-00003B000000}"/>
    <cellStyle name="40% - Accent5_infrastruktura Hozjan- predračun1-popravljen" xfId="61" xr:uid="{00000000-0005-0000-0000-00003C000000}"/>
    <cellStyle name="40% - Accent6" xfId="62" xr:uid="{00000000-0005-0000-0000-00003D000000}"/>
    <cellStyle name="40% - Accent6 2" xfId="63" xr:uid="{00000000-0005-0000-0000-00003E000000}"/>
    <cellStyle name="40% - Accent6_infrastruktura Hozjan- predračun1-popravljen" xfId="64" xr:uid="{00000000-0005-0000-0000-00003F000000}"/>
    <cellStyle name="60 % – Poudarek1 2" xfId="65" xr:uid="{00000000-0005-0000-0000-000040000000}"/>
    <cellStyle name="60 % – Poudarek1 2 2" xfId="66" xr:uid="{00000000-0005-0000-0000-000041000000}"/>
    <cellStyle name="60 % – Poudarek2 2" xfId="67" xr:uid="{00000000-0005-0000-0000-000042000000}"/>
    <cellStyle name="60 % – Poudarek2 2 2" xfId="68" xr:uid="{00000000-0005-0000-0000-000043000000}"/>
    <cellStyle name="60 % – Poudarek3 2" xfId="69" xr:uid="{00000000-0005-0000-0000-000044000000}"/>
    <cellStyle name="60 % – Poudarek3 2 2" xfId="70" xr:uid="{00000000-0005-0000-0000-000045000000}"/>
    <cellStyle name="60 % – Poudarek4 2" xfId="71" xr:uid="{00000000-0005-0000-0000-000046000000}"/>
    <cellStyle name="60 % – Poudarek4 2 2" xfId="72" xr:uid="{00000000-0005-0000-0000-000047000000}"/>
    <cellStyle name="60 % – Poudarek5 2" xfId="73" xr:uid="{00000000-0005-0000-0000-000048000000}"/>
    <cellStyle name="60 % – Poudarek5 2 2" xfId="74" xr:uid="{00000000-0005-0000-0000-000049000000}"/>
    <cellStyle name="60 % – Poudarek6 2" xfId="75" xr:uid="{00000000-0005-0000-0000-00004A000000}"/>
    <cellStyle name="60 % – Poudarek6 2 2" xfId="76" xr:uid="{00000000-0005-0000-0000-00004B000000}"/>
    <cellStyle name="60% - Accent1" xfId="77" xr:uid="{00000000-0005-0000-0000-00004C000000}"/>
    <cellStyle name="60% - Accent2" xfId="78" xr:uid="{00000000-0005-0000-0000-00004D000000}"/>
    <cellStyle name="60% - Accent3" xfId="79" xr:uid="{00000000-0005-0000-0000-00004E000000}"/>
    <cellStyle name="60% - Accent4" xfId="80" xr:uid="{00000000-0005-0000-0000-00004F000000}"/>
    <cellStyle name="60% - Accent5" xfId="81" xr:uid="{00000000-0005-0000-0000-000050000000}"/>
    <cellStyle name="60% - Accent6" xfId="82" xr:uid="{00000000-0005-0000-0000-000051000000}"/>
    <cellStyle name="Accent1" xfId="83" xr:uid="{00000000-0005-0000-0000-000052000000}"/>
    <cellStyle name="Accent1 2" xfId="84" xr:uid="{00000000-0005-0000-0000-000053000000}"/>
    <cellStyle name="Accent2" xfId="85" xr:uid="{00000000-0005-0000-0000-000054000000}"/>
    <cellStyle name="Accent2 2" xfId="86" xr:uid="{00000000-0005-0000-0000-000055000000}"/>
    <cellStyle name="Accent3" xfId="87" xr:uid="{00000000-0005-0000-0000-000056000000}"/>
    <cellStyle name="Accent3 2" xfId="88" xr:uid="{00000000-0005-0000-0000-000057000000}"/>
    <cellStyle name="Accent4" xfId="89" xr:uid="{00000000-0005-0000-0000-000058000000}"/>
    <cellStyle name="Accent4 2" xfId="90" xr:uid="{00000000-0005-0000-0000-000059000000}"/>
    <cellStyle name="Accent5" xfId="91" xr:uid="{00000000-0005-0000-0000-00005A000000}"/>
    <cellStyle name="Accent5 2" xfId="92" xr:uid="{00000000-0005-0000-0000-00005B000000}"/>
    <cellStyle name="Accent6" xfId="93" xr:uid="{00000000-0005-0000-0000-00005C000000}"/>
    <cellStyle name="Accent6 2" xfId="94" xr:uid="{00000000-0005-0000-0000-00005D000000}"/>
    <cellStyle name="Background" xfId="95" xr:uid="{00000000-0005-0000-0000-00005E000000}"/>
    <cellStyle name="Background 2" xfId="96" xr:uid="{00000000-0005-0000-0000-00005F000000}"/>
    <cellStyle name="Background_El. inštalacije" xfId="97" xr:uid="{00000000-0005-0000-0000-000060000000}"/>
    <cellStyle name="Bad" xfId="98" xr:uid="{00000000-0005-0000-0000-000061000000}"/>
    <cellStyle name="Bad 2" xfId="99" xr:uid="{00000000-0005-0000-0000-000062000000}"/>
    <cellStyle name="Calculation" xfId="100" xr:uid="{00000000-0005-0000-0000-000063000000}"/>
    <cellStyle name="Calculation 2" xfId="101" xr:uid="{00000000-0005-0000-0000-000064000000}"/>
    <cellStyle name="Calculation 3" xfId="102" xr:uid="{00000000-0005-0000-0000-000065000000}"/>
    <cellStyle name="Card" xfId="103" xr:uid="{00000000-0005-0000-0000-000066000000}"/>
    <cellStyle name="Card 2" xfId="104" xr:uid="{00000000-0005-0000-0000-000067000000}"/>
    <cellStyle name="Card B" xfId="105" xr:uid="{00000000-0005-0000-0000-000068000000}"/>
    <cellStyle name="Card B 2" xfId="106" xr:uid="{00000000-0005-0000-0000-000069000000}"/>
    <cellStyle name="Card B_El. inštalacije" xfId="107" xr:uid="{00000000-0005-0000-0000-00006A000000}"/>
    <cellStyle name="Card BL" xfId="108" xr:uid="{00000000-0005-0000-0000-00006B000000}"/>
    <cellStyle name="Card BL 2" xfId="109" xr:uid="{00000000-0005-0000-0000-00006C000000}"/>
    <cellStyle name="Card BL_El. inštalacije" xfId="110" xr:uid="{00000000-0005-0000-0000-00006D000000}"/>
    <cellStyle name="Card BR" xfId="111" xr:uid="{00000000-0005-0000-0000-00006E000000}"/>
    <cellStyle name="Card BR 2" xfId="112" xr:uid="{00000000-0005-0000-0000-00006F000000}"/>
    <cellStyle name="Card BR_El. inštalacije" xfId="113" xr:uid="{00000000-0005-0000-0000-000070000000}"/>
    <cellStyle name="Card L" xfId="114" xr:uid="{00000000-0005-0000-0000-000071000000}"/>
    <cellStyle name="Card L 2" xfId="115" xr:uid="{00000000-0005-0000-0000-000072000000}"/>
    <cellStyle name="Card L_El. inštalacije" xfId="116" xr:uid="{00000000-0005-0000-0000-000073000000}"/>
    <cellStyle name="Card R" xfId="117" xr:uid="{00000000-0005-0000-0000-000074000000}"/>
    <cellStyle name="Card R 2" xfId="118" xr:uid="{00000000-0005-0000-0000-000075000000}"/>
    <cellStyle name="Card R_El. inštalacije" xfId="119" xr:uid="{00000000-0005-0000-0000-000076000000}"/>
    <cellStyle name="Card T" xfId="120" xr:uid="{00000000-0005-0000-0000-000077000000}"/>
    <cellStyle name="Card T 2" xfId="121" xr:uid="{00000000-0005-0000-0000-000078000000}"/>
    <cellStyle name="Card T_El. inštalacije" xfId="122" xr:uid="{00000000-0005-0000-0000-000079000000}"/>
    <cellStyle name="Card TL" xfId="123" xr:uid="{00000000-0005-0000-0000-00007A000000}"/>
    <cellStyle name="Card TL 2" xfId="124" xr:uid="{00000000-0005-0000-0000-00007B000000}"/>
    <cellStyle name="Card TL_El. inštalacije" xfId="125" xr:uid="{00000000-0005-0000-0000-00007C000000}"/>
    <cellStyle name="Card TR" xfId="126" xr:uid="{00000000-0005-0000-0000-00007D000000}"/>
    <cellStyle name="Card TR 2" xfId="127" xr:uid="{00000000-0005-0000-0000-00007E000000}"/>
    <cellStyle name="Card TR_El. inštalacije" xfId="128" xr:uid="{00000000-0005-0000-0000-00007F000000}"/>
    <cellStyle name="Card_CNS" xfId="129" xr:uid="{00000000-0005-0000-0000-000080000000}"/>
    <cellStyle name="Check Cell" xfId="130" xr:uid="{00000000-0005-0000-0000-000081000000}"/>
    <cellStyle name="Check Cell 2" xfId="131" xr:uid="{00000000-0005-0000-0000-000082000000}"/>
    <cellStyle name="Column Header" xfId="132" xr:uid="{00000000-0005-0000-0000-000083000000}"/>
    <cellStyle name="Column Header 2" xfId="133" xr:uid="{00000000-0005-0000-0000-000084000000}"/>
    <cellStyle name="Column Header_El. inštalacije" xfId="134" xr:uid="{00000000-0005-0000-0000-000085000000}"/>
    <cellStyle name="Comma" xfId="135" xr:uid="{00000000-0005-0000-0000-000086000000}"/>
    <cellStyle name="Comma 2" xfId="136" xr:uid="{00000000-0005-0000-0000-000087000000}"/>
    <cellStyle name="Comma 2 2" xfId="137" xr:uid="{00000000-0005-0000-0000-000088000000}"/>
    <cellStyle name="Comma 3" xfId="138" xr:uid="{00000000-0005-0000-0000-000089000000}"/>
    <cellStyle name="Comma 3 2" xfId="139" xr:uid="{00000000-0005-0000-0000-00008A000000}"/>
    <cellStyle name="Comma 3 2 2" xfId="978" xr:uid="{00000000-0005-0000-0000-00008B000000}"/>
    <cellStyle name="Comma 3 2 2 2" xfId="1313" xr:uid="{00000000-0005-0000-0000-00008C000000}"/>
    <cellStyle name="Comma 3 2 2 3" xfId="1638" xr:uid="{00000000-0005-0000-0000-00008D000000}"/>
    <cellStyle name="Comma 3 2 3" xfId="1152" xr:uid="{00000000-0005-0000-0000-00008E000000}"/>
    <cellStyle name="Comma 3 2 4" xfId="1477" xr:uid="{00000000-0005-0000-0000-00008F000000}"/>
    <cellStyle name="Comma 3 3" xfId="977" xr:uid="{00000000-0005-0000-0000-000090000000}"/>
    <cellStyle name="Comma 3 3 2" xfId="1312" xr:uid="{00000000-0005-0000-0000-000091000000}"/>
    <cellStyle name="Comma 3 3 3" xfId="1637" xr:uid="{00000000-0005-0000-0000-000092000000}"/>
    <cellStyle name="Comma 3 4" xfId="1151" xr:uid="{00000000-0005-0000-0000-000093000000}"/>
    <cellStyle name="Comma 3 5" xfId="1476" xr:uid="{00000000-0005-0000-0000-000094000000}"/>
    <cellStyle name="Comma_kleče PZI strojni popisi" xfId="140" xr:uid="{00000000-0005-0000-0000-000095000000}"/>
    <cellStyle name="Currency 2" xfId="141" xr:uid="{00000000-0005-0000-0000-000096000000}"/>
    <cellStyle name="Date" xfId="142" xr:uid="{00000000-0005-0000-0000-000097000000}"/>
    <cellStyle name="Date 2" xfId="143" xr:uid="{00000000-0005-0000-0000-000098000000}"/>
    <cellStyle name="Date 2 2" xfId="144" xr:uid="{00000000-0005-0000-0000-000099000000}"/>
    <cellStyle name="Date 2 2 2" xfId="145" xr:uid="{00000000-0005-0000-0000-00009A000000}"/>
    <cellStyle name="Date 3" xfId="146" xr:uid="{00000000-0005-0000-0000-00009B000000}"/>
    <cellStyle name="Date 3 2" xfId="147" xr:uid="{00000000-0005-0000-0000-00009C000000}"/>
    <cellStyle name="Dobro 2" xfId="148" xr:uid="{00000000-0005-0000-0000-00009D000000}"/>
    <cellStyle name="Dobro 2 2" xfId="149" xr:uid="{00000000-0005-0000-0000-00009E000000}"/>
    <cellStyle name="Euro" xfId="150" xr:uid="{00000000-0005-0000-0000-00009F000000}"/>
    <cellStyle name="Explanatory Text" xfId="151" xr:uid="{00000000-0005-0000-0000-0000A0000000}"/>
    <cellStyle name="Explanatory Text 2" xfId="152" xr:uid="{00000000-0005-0000-0000-0000A1000000}"/>
    <cellStyle name="Fixed" xfId="153" xr:uid="{00000000-0005-0000-0000-0000A2000000}"/>
    <cellStyle name="Fixed 2" xfId="154" xr:uid="{00000000-0005-0000-0000-0000A3000000}"/>
    <cellStyle name="Fixed 2 2" xfId="155" xr:uid="{00000000-0005-0000-0000-0000A4000000}"/>
    <cellStyle name="Fixed 2 2 2" xfId="156" xr:uid="{00000000-0005-0000-0000-0000A5000000}"/>
    <cellStyle name="Fixed 3" xfId="157" xr:uid="{00000000-0005-0000-0000-0000A6000000}"/>
    <cellStyle name="Fixed 3 2" xfId="158" xr:uid="{00000000-0005-0000-0000-0000A7000000}"/>
    <cellStyle name="Good" xfId="159" xr:uid="{00000000-0005-0000-0000-0000A8000000}"/>
    <cellStyle name="Heading 1" xfId="160" xr:uid="{00000000-0005-0000-0000-0000A9000000}"/>
    <cellStyle name="Heading 1 2" xfId="161" xr:uid="{00000000-0005-0000-0000-0000AA000000}"/>
    <cellStyle name="Heading 2" xfId="162" xr:uid="{00000000-0005-0000-0000-0000AB000000}"/>
    <cellStyle name="Heading 2 2" xfId="163" xr:uid="{00000000-0005-0000-0000-0000AC000000}"/>
    <cellStyle name="Heading 3" xfId="164" xr:uid="{00000000-0005-0000-0000-0000AD000000}"/>
    <cellStyle name="Heading 3 2" xfId="165" xr:uid="{00000000-0005-0000-0000-0000AE000000}"/>
    <cellStyle name="Heading 4" xfId="166" xr:uid="{00000000-0005-0000-0000-0000AF000000}"/>
    <cellStyle name="Heading 4 2" xfId="167" xr:uid="{00000000-0005-0000-0000-0000B0000000}"/>
    <cellStyle name="Heading1" xfId="168" xr:uid="{00000000-0005-0000-0000-0000B1000000}"/>
    <cellStyle name="Heading1 1" xfId="169" xr:uid="{00000000-0005-0000-0000-0000B2000000}"/>
    <cellStyle name="Heading1 2" xfId="170" xr:uid="{00000000-0005-0000-0000-0000B3000000}"/>
    <cellStyle name="Heading1 2 2" xfId="171" xr:uid="{00000000-0005-0000-0000-0000B4000000}"/>
    <cellStyle name="Heading1 2 2 2" xfId="172" xr:uid="{00000000-0005-0000-0000-0000B5000000}"/>
    <cellStyle name="Heading2" xfId="173" xr:uid="{00000000-0005-0000-0000-0000B6000000}"/>
    <cellStyle name="Heading2 2" xfId="174" xr:uid="{00000000-0005-0000-0000-0000B7000000}"/>
    <cellStyle name="Heading2 2 2" xfId="175" xr:uid="{00000000-0005-0000-0000-0000B8000000}"/>
    <cellStyle name="Heading2 2 2 2" xfId="176" xr:uid="{00000000-0005-0000-0000-0000B9000000}"/>
    <cellStyle name="Heading2 3" xfId="177" xr:uid="{00000000-0005-0000-0000-0000BA000000}"/>
    <cellStyle name="Heading2 3 2" xfId="178" xr:uid="{00000000-0005-0000-0000-0000BB000000}"/>
    <cellStyle name="Hiperłącze_SPC 08.12_DE" xfId="179" xr:uid="{00000000-0005-0000-0000-0000BC000000}"/>
    <cellStyle name="Hiperpovezava 2" xfId="180" xr:uid="{00000000-0005-0000-0000-0000BD000000}"/>
    <cellStyle name="Hiperpovezava 3" xfId="181" xr:uid="{00000000-0005-0000-0000-0000BE000000}"/>
    <cellStyle name="Input" xfId="182" xr:uid="{00000000-0005-0000-0000-0000BF000000}"/>
    <cellStyle name="Input 2" xfId="183" xr:uid="{00000000-0005-0000-0000-0000C0000000}"/>
    <cellStyle name="Input 2 2" xfId="184" xr:uid="{00000000-0005-0000-0000-0000C1000000}"/>
    <cellStyle name="Input 3" xfId="185" xr:uid="{00000000-0005-0000-0000-0000C2000000}"/>
    <cellStyle name="Input_El. inštalacije" xfId="186" xr:uid="{00000000-0005-0000-0000-0000C3000000}"/>
    <cellStyle name="Item" xfId="187" xr:uid="{00000000-0005-0000-0000-0000C4000000}"/>
    <cellStyle name="Item 2" xfId="188" xr:uid="{00000000-0005-0000-0000-0000C5000000}"/>
    <cellStyle name="Item 2 2" xfId="189" xr:uid="{00000000-0005-0000-0000-0000C6000000}"/>
    <cellStyle name="Izhod 2" xfId="190" xr:uid="{00000000-0005-0000-0000-0000C7000000}"/>
    <cellStyle name="Izhod 2 2" xfId="191" xr:uid="{00000000-0005-0000-0000-0000C8000000}"/>
    <cellStyle name="Keš" xfId="192" xr:uid="{00000000-0005-0000-0000-0000C9000000}"/>
    <cellStyle name="Keš 10" xfId="193" xr:uid="{00000000-0005-0000-0000-0000CA000000}"/>
    <cellStyle name="Keš 11" xfId="194" xr:uid="{00000000-0005-0000-0000-0000CB000000}"/>
    <cellStyle name="Keš 12" xfId="195" xr:uid="{00000000-0005-0000-0000-0000CC000000}"/>
    <cellStyle name="Keš 13" xfId="196" xr:uid="{00000000-0005-0000-0000-0000CD000000}"/>
    <cellStyle name="Keš 14" xfId="197" xr:uid="{00000000-0005-0000-0000-0000CE000000}"/>
    <cellStyle name="Keš 2" xfId="198" xr:uid="{00000000-0005-0000-0000-0000CF000000}"/>
    <cellStyle name="Keš 2 10" xfId="199" xr:uid="{00000000-0005-0000-0000-0000D0000000}"/>
    <cellStyle name="Keš 2 11" xfId="200" xr:uid="{00000000-0005-0000-0000-0000D1000000}"/>
    <cellStyle name="Keš 2 12" xfId="201" xr:uid="{00000000-0005-0000-0000-0000D2000000}"/>
    <cellStyle name="Keš 2 2" xfId="202" xr:uid="{00000000-0005-0000-0000-0000D3000000}"/>
    <cellStyle name="Keš 2 2 2" xfId="203" xr:uid="{00000000-0005-0000-0000-0000D4000000}"/>
    <cellStyle name="Keš 2 2 2 2" xfId="204" xr:uid="{00000000-0005-0000-0000-0000D5000000}"/>
    <cellStyle name="Keš 2 2 2 3" xfId="205" xr:uid="{00000000-0005-0000-0000-0000D6000000}"/>
    <cellStyle name="Keš 2 2 2 4" xfId="206" xr:uid="{00000000-0005-0000-0000-0000D7000000}"/>
    <cellStyle name="Keš 2 2 3" xfId="207" xr:uid="{00000000-0005-0000-0000-0000D8000000}"/>
    <cellStyle name="Keš 2 2 4" xfId="208" xr:uid="{00000000-0005-0000-0000-0000D9000000}"/>
    <cellStyle name="Keš 2 2 5" xfId="209" xr:uid="{00000000-0005-0000-0000-0000DA000000}"/>
    <cellStyle name="Keš 2 2 6" xfId="210" xr:uid="{00000000-0005-0000-0000-0000DB000000}"/>
    <cellStyle name="Keš 2 3" xfId="211" xr:uid="{00000000-0005-0000-0000-0000DC000000}"/>
    <cellStyle name="Keš 2 3 2" xfId="212" xr:uid="{00000000-0005-0000-0000-0000DD000000}"/>
    <cellStyle name="Keš 2 3 3" xfId="213" xr:uid="{00000000-0005-0000-0000-0000DE000000}"/>
    <cellStyle name="Keš 2 3 4" xfId="214" xr:uid="{00000000-0005-0000-0000-0000DF000000}"/>
    <cellStyle name="Keš 2 4" xfId="215" xr:uid="{00000000-0005-0000-0000-0000E0000000}"/>
    <cellStyle name="Keš 2 4 2" xfId="216" xr:uid="{00000000-0005-0000-0000-0000E1000000}"/>
    <cellStyle name="Keš 2 4 3" xfId="217" xr:uid="{00000000-0005-0000-0000-0000E2000000}"/>
    <cellStyle name="Keš 2 4 4" xfId="218" xr:uid="{00000000-0005-0000-0000-0000E3000000}"/>
    <cellStyle name="Keš 2 5" xfId="219" xr:uid="{00000000-0005-0000-0000-0000E4000000}"/>
    <cellStyle name="Keš 2 5 2" xfId="220" xr:uid="{00000000-0005-0000-0000-0000E5000000}"/>
    <cellStyle name="Keš 2 5 3" xfId="221" xr:uid="{00000000-0005-0000-0000-0000E6000000}"/>
    <cellStyle name="Keš 2 5 4" xfId="222" xr:uid="{00000000-0005-0000-0000-0000E7000000}"/>
    <cellStyle name="Keš 2 5 5" xfId="223" xr:uid="{00000000-0005-0000-0000-0000E8000000}"/>
    <cellStyle name="Keš 2 6" xfId="224" xr:uid="{00000000-0005-0000-0000-0000E9000000}"/>
    <cellStyle name="Keš 2 7" xfId="225" xr:uid="{00000000-0005-0000-0000-0000EA000000}"/>
    <cellStyle name="Keš 2 8" xfId="226" xr:uid="{00000000-0005-0000-0000-0000EB000000}"/>
    <cellStyle name="Keš 2 9" xfId="227" xr:uid="{00000000-0005-0000-0000-0000EC000000}"/>
    <cellStyle name="Keš 3" xfId="228" xr:uid="{00000000-0005-0000-0000-0000ED000000}"/>
    <cellStyle name="Keš 3 10" xfId="229" xr:uid="{00000000-0005-0000-0000-0000EE000000}"/>
    <cellStyle name="Keš 3 11" xfId="230" xr:uid="{00000000-0005-0000-0000-0000EF000000}"/>
    <cellStyle name="Keš 3 12" xfId="231" xr:uid="{00000000-0005-0000-0000-0000F0000000}"/>
    <cellStyle name="Keš 3 2" xfId="232" xr:uid="{00000000-0005-0000-0000-0000F1000000}"/>
    <cellStyle name="Keš 3 2 2" xfId="233" xr:uid="{00000000-0005-0000-0000-0000F2000000}"/>
    <cellStyle name="Keš 3 2 2 2" xfId="234" xr:uid="{00000000-0005-0000-0000-0000F3000000}"/>
    <cellStyle name="Keš 3 2 2 3" xfId="235" xr:uid="{00000000-0005-0000-0000-0000F4000000}"/>
    <cellStyle name="Keš 3 2 2 4" xfId="236" xr:uid="{00000000-0005-0000-0000-0000F5000000}"/>
    <cellStyle name="Keš 3 2 3" xfId="237" xr:uid="{00000000-0005-0000-0000-0000F6000000}"/>
    <cellStyle name="Keš 3 2 4" xfId="238" xr:uid="{00000000-0005-0000-0000-0000F7000000}"/>
    <cellStyle name="Keš 3 2 5" xfId="239" xr:uid="{00000000-0005-0000-0000-0000F8000000}"/>
    <cellStyle name="Keš 3 2 6" xfId="240" xr:uid="{00000000-0005-0000-0000-0000F9000000}"/>
    <cellStyle name="Keš 3 3" xfId="241" xr:uid="{00000000-0005-0000-0000-0000FA000000}"/>
    <cellStyle name="Keš 3 3 2" xfId="242" xr:uid="{00000000-0005-0000-0000-0000FB000000}"/>
    <cellStyle name="Keš 3 3 2 2" xfId="243" xr:uid="{00000000-0005-0000-0000-0000FC000000}"/>
    <cellStyle name="Keš 3 3 2 3" xfId="244" xr:uid="{00000000-0005-0000-0000-0000FD000000}"/>
    <cellStyle name="Keš 3 3 2 4" xfId="245" xr:uid="{00000000-0005-0000-0000-0000FE000000}"/>
    <cellStyle name="Keš 3 3 3" xfId="246" xr:uid="{00000000-0005-0000-0000-0000FF000000}"/>
    <cellStyle name="Keš 3 3 3 2" xfId="247" xr:uid="{00000000-0005-0000-0000-000000010000}"/>
    <cellStyle name="Keš 3 3 3 3" xfId="248" xr:uid="{00000000-0005-0000-0000-000001010000}"/>
    <cellStyle name="Keš 3 3 3 4" xfId="249" xr:uid="{00000000-0005-0000-0000-000002010000}"/>
    <cellStyle name="Keš 3 3 4" xfId="250" xr:uid="{00000000-0005-0000-0000-000003010000}"/>
    <cellStyle name="Keš 3 3 5" xfId="251" xr:uid="{00000000-0005-0000-0000-000004010000}"/>
    <cellStyle name="Keš 3 3 6" xfId="252" xr:uid="{00000000-0005-0000-0000-000005010000}"/>
    <cellStyle name="Keš 3 3 7" xfId="253" xr:uid="{00000000-0005-0000-0000-000006010000}"/>
    <cellStyle name="Keš 3 4" xfId="254" xr:uid="{00000000-0005-0000-0000-000007010000}"/>
    <cellStyle name="Keš 3 4 2" xfId="255" xr:uid="{00000000-0005-0000-0000-000008010000}"/>
    <cellStyle name="Keš 3 4 2 2" xfId="256" xr:uid="{00000000-0005-0000-0000-000009010000}"/>
    <cellStyle name="Keš 3 4 2 3" xfId="257" xr:uid="{00000000-0005-0000-0000-00000A010000}"/>
    <cellStyle name="Keš 3 4 2 4" xfId="258" xr:uid="{00000000-0005-0000-0000-00000B010000}"/>
    <cellStyle name="Keš 3 4 3" xfId="259" xr:uid="{00000000-0005-0000-0000-00000C010000}"/>
    <cellStyle name="Keš 3 4 3 2" xfId="260" xr:uid="{00000000-0005-0000-0000-00000D010000}"/>
    <cellStyle name="Keš 3 4 3 3" xfId="261" xr:uid="{00000000-0005-0000-0000-00000E010000}"/>
    <cellStyle name="Keš 3 4 3 4" xfId="262" xr:uid="{00000000-0005-0000-0000-00000F010000}"/>
    <cellStyle name="Keš 3 4 4" xfId="263" xr:uid="{00000000-0005-0000-0000-000010010000}"/>
    <cellStyle name="Keš 3 4 5" xfId="264" xr:uid="{00000000-0005-0000-0000-000011010000}"/>
    <cellStyle name="Keš 3 4 6" xfId="265" xr:uid="{00000000-0005-0000-0000-000012010000}"/>
    <cellStyle name="Keš 3 4 7" xfId="266" xr:uid="{00000000-0005-0000-0000-000013010000}"/>
    <cellStyle name="Keš 3 5" xfId="267" xr:uid="{00000000-0005-0000-0000-000014010000}"/>
    <cellStyle name="Keš 3 5 2" xfId="268" xr:uid="{00000000-0005-0000-0000-000015010000}"/>
    <cellStyle name="Keš 3 5 3" xfId="269" xr:uid="{00000000-0005-0000-0000-000016010000}"/>
    <cellStyle name="Keš 3 5 4" xfId="270" xr:uid="{00000000-0005-0000-0000-000017010000}"/>
    <cellStyle name="Keš 3 5 5" xfId="271" xr:uid="{00000000-0005-0000-0000-000018010000}"/>
    <cellStyle name="Keš 3 6" xfId="272" xr:uid="{00000000-0005-0000-0000-000019010000}"/>
    <cellStyle name="Keš 3 7" xfId="273" xr:uid="{00000000-0005-0000-0000-00001A010000}"/>
    <cellStyle name="Keš 3 8" xfId="274" xr:uid="{00000000-0005-0000-0000-00001B010000}"/>
    <cellStyle name="Keš 3 9" xfId="275" xr:uid="{00000000-0005-0000-0000-00001C010000}"/>
    <cellStyle name="Keš 4" xfId="276" xr:uid="{00000000-0005-0000-0000-00001D010000}"/>
    <cellStyle name="Keš 4 2" xfId="277" xr:uid="{00000000-0005-0000-0000-00001E010000}"/>
    <cellStyle name="Keš 4 2 2" xfId="278" xr:uid="{00000000-0005-0000-0000-00001F010000}"/>
    <cellStyle name="Keš 4 2 3" xfId="279" xr:uid="{00000000-0005-0000-0000-000020010000}"/>
    <cellStyle name="Keš 4 2 4" xfId="280" xr:uid="{00000000-0005-0000-0000-000021010000}"/>
    <cellStyle name="Keš 4 3" xfId="281" xr:uid="{00000000-0005-0000-0000-000022010000}"/>
    <cellStyle name="Keš 4 4" xfId="282" xr:uid="{00000000-0005-0000-0000-000023010000}"/>
    <cellStyle name="Keš 4 5" xfId="283" xr:uid="{00000000-0005-0000-0000-000024010000}"/>
    <cellStyle name="Keš 4 6" xfId="284" xr:uid="{00000000-0005-0000-0000-000025010000}"/>
    <cellStyle name="Keš 5" xfId="285" xr:uid="{00000000-0005-0000-0000-000026010000}"/>
    <cellStyle name="Keš 5 2" xfId="286" xr:uid="{00000000-0005-0000-0000-000027010000}"/>
    <cellStyle name="Keš 5 3" xfId="287" xr:uid="{00000000-0005-0000-0000-000028010000}"/>
    <cellStyle name="Keš 5 4" xfId="288" xr:uid="{00000000-0005-0000-0000-000029010000}"/>
    <cellStyle name="Keš 6" xfId="289" xr:uid="{00000000-0005-0000-0000-00002A010000}"/>
    <cellStyle name="Keš 6 2" xfId="290" xr:uid="{00000000-0005-0000-0000-00002B010000}"/>
    <cellStyle name="Keš 6 3" xfId="291" xr:uid="{00000000-0005-0000-0000-00002C010000}"/>
    <cellStyle name="Keš 6 4" xfId="292" xr:uid="{00000000-0005-0000-0000-00002D010000}"/>
    <cellStyle name="Keš 7" xfId="293" xr:uid="{00000000-0005-0000-0000-00002E010000}"/>
    <cellStyle name="Keš 7 2" xfId="294" xr:uid="{00000000-0005-0000-0000-00002F010000}"/>
    <cellStyle name="Keš 7 3" xfId="295" xr:uid="{00000000-0005-0000-0000-000030010000}"/>
    <cellStyle name="Keš 7 4" xfId="296" xr:uid="{00000000-0005-0000-0000-000031010000}"/>
    <cellStyle name="Keš 7 5" xfId="297" xr:uid="{00000000-0005-0000-0000-000032010000}"/>
    <cellStyle name="Keš 8" xfId="298" xr:uid="{00000000-0005-0000-0000-000033010000}"/>
    <cellStyle name="Keš 9" xfId="299" xr:uid="{00000000-0005-0000-0000-000034010000}"/>
    <cellStyle name="Linked Cell" xfId="300" xr:uid="{00000000-0005-0000-0000-000035010000}"/>
    <cellStyle name="Linked Cell 2" xfId="301" xr:uid="{00000000-0005-0000-0000-000036010000}"/>
    <cellStyle name="Naslov 1 2" xfId="302" xr:uid="{00000000-0005-0000-0000-000037010000}"/>
    <cellStyle name="Naslov 1 2 2" xfId="303" xr:uid="{00000000-0005-0000-0000-000038010000}"/>
    <cellStyle name="Naslov 2 2" xfId="304" xr:uid="{00000000-0005-0000-0000-000039010000}"/>
    <cellStyle name="Naslov 2 2 2" xfId="305" xr:uid="{00000000-0005-0000-0000-00003A010000}"/>
    <cellStyle name="Naslov 3 2" xfId="306" xr:uid="{00000000-0005-0000-0000-00003B010000}"/>
    <cellStyle name="Naslov 3 2 2" xfId="307" xr:uid="{00000000-0005-0000-0000-00003C010000}"/>
    <cellStyle name="Naslov 4 2" xfId="308" xr:uid="{00000000-0005-0000-0000-00003D010000}"/>
    <cellStyle name="Naslov 4 2 2" xfId="309" xr:uid="{00000000-0005-0000-0000-00003E010000}"/>
    <cellStyle name="Naslov 5" xfId="310" xr:uid="{00000000-0005-0000-0000-00003F010000}"/>
    <cellStyle name="Naslov 5 2" xfId="311" xr:uid="{00000000-0005-0000-0000-000040010000}"/>
    <cellStyle name="Navadno" xfId="0" builtinId="0"/>
    <cellStyle name="Navadno 10" xfId="312" xr:uid="{00000000-0005-0000-0000-000042010000}"/>
    <cellStyle name="Navadno 10 2" xfId="313" xr:uid="{00000000-0005-0000-0000-000043010000}"/>
    <cellStyle name="Navadno 11" xfId="314" xr:uid="{00000000-0005-0000-0000-000044010000}"/>
    <cellStyle name="Navadno 11 2" xfId="315" xr:uid="{00000000-0005-0000-0000-000045010000}"/>
    <cellStyle name="Navadno 11 2 2" xfId="316" xr:uid="{00000000-0005-0000-0000-000046010000}"/>
    <cellStyle name="Navadno 11 2 2 2" xfId="317" xr:uid="{00000000-0005-0000-0000-000047010000}"/>
    <cellStyle name="Navadno 11 2 2 2 2" xfId="318" xr:uid="{00000000-0005-0000-0000-000048010000}"/>
    <cellStyle name="Navadno 11 2 2 2 2 2" xfId="980" xr:uid="{00000000-0005-0000-0000-000049010000}"/>
    <cellStyle name="Navadno 11 2 2 2 2 2 2" xfId="1315" xr:uid="{00000000-0005-0000-0000-00004A010000}"/>
    <cellStyle name="Navadno 11 2 2 2 2 2 2 2" xfId="2280" xr:uid="{F60C63E9-6D15-46DD-8CC2-6B93D990EF85}"/>
    <cellStyle name="Navadno 11 2 2 2 2 2 3" xfId="1640" xr:uid="{00000000-0005-0000-0000-00004B010000}"/>
    <cellStyle name="Navadno 11 2 2 2 2 2 3 2" xfId="2588" xr:uid="{729D349D-45F7-4425-A3CF-CE140157CCFC}"/>
    <cellStyle name="Navadno 11 2 2 2 2 2 4" xfId="1972" xr:uid="{21E69794-A4EE-4D24-B462-967BEFAF8975}"/>
    <cellStyle name="Navadno 11 2 2 2 2 3" xfId="1154" xr:uid="{00000000-0005-0000-0000-00004C010000}"/>
    <cellStyle name="Navadno 11 2 2 2 2 3 2" xfId="2127" xr:uid="{CC78DE3A-536F-46E9-93C7-53F077A52A47}"/>
    <cellStyle name="Navadno 11 2 2 2 2 4" xfId="1479" xr:uid="{00000000-0005-0000-0000-00004D010000}"/>
    <cellStyle name="Navadno 11 2 2 2 2 4 2" xfId="2435" xr:uid="{FCD8E0E1-E685-407D-9076-CF8C693EB764}"/>
    <cellStyle name="Navadno 11 2 2 2 2 5" xfId="1819" xr:uid="{9D9170F4-3B5F-4BEE-8C39-B9B5E578F9FC}"/>
    <cellStyle name="Navadno 11 2 2 2 3" xfId="979" xr:uid="{00000000-0005-0000-0000-00004E010000}"/>
    <cellStyle name="Navadno 11 2 2 2 3 2" xfId="1314" xr:uid="{00000000-0005-0000-0000-00004F010000}"/>
    <cellStyle name="Navadno 11 2 2 2 3 2 2" xfId="2279" xr:uid="{62F3CB9A-5E0C-4956-98C1-BDD055BDB988}"/>
    <cellStyle name="Navadno 11 2 2 2 3 3" xfId="1639" xr:uid="{00000000-0005-0000-0000-000050010000}"/>
    <cellStyle name="Navadno 11 2 2 2 3 3 2" xfId="2587" xr:uid="{8E095C72-7803-4717-BC47-1EF4E30AA9DB}"/>
    <cellStyle name="Navadno 11 2 2 2 3 4" xfId="1971" xr:uid="{99202896-32B4-452D-9C46-F1D7800186A6}"/>
    <cellStyle name="Navadno 11 2 2 2 4" xfId="1153" xr:uid="{00000000-0005-0000-0000-000051010000}"/>
    <cellStyle name="Navadno 11 2 2 2 4 2" xfId="2126" xr:uid="{F136415E-DB71-40A7-A4DB-B72E0AFACDA4}"/>
    <cellStyle name="Navadno 11 2 2 2 5" xfId="1478" xr:uid="{00000000-0005-0000-0000-000052010000}"/>
    <cellStyle name="Navadno 11 2 2 2 5 2" xfId="2434" xr:uid="{A33D3B14-C7C7-4022-9701-73C1DB3EDD1F}"/>
    <cellStyle name="Navadno 11 2 2 2 6" xfId="1818" xr:uid="{28321A77-3649-4C94-93E5-01271075665F}"/>
    <cellStyle name="Navadno 11 2 2 2_Infrastruktura LN VG 2" xfId="319" xr:uid="{00000000-0005-0000-0000-000053010000}"/>
    <cellStyle name="Navadno 11 2 2 3" xfId="320" xr:uid="{00000000-0005-0000-0000-000054010000}"/>
    <cellStyle name="Navadno 11 2 2 4" xfId="321" xr:uid="{00000000-0005-0000-0000-000055010000}"/>
    <cellStyle name="Navadno 11 2 2 4 2" xfId="322" xr:uid="{00000000-0005-0000-0000-000056010000}"/>
    <cellStyle name="Navadno 11 2 2 4 2 2" xfId="982" xr:uid="{00000000-0005-0000-0000-000057010000}"/>
    <cellStyle name="Navadno 11 2 2 4 2 2 2" xfId="1317" xr:uid="{00000000-0005-0000-0000-000058010000}"/>
    <cellStyle name="Navadno 11 2 2 4 2 2 2 2" xfId="2282" xr:uid="{2C9E82F6-3998-48C1-95C4-7514FE3BCD66}"/>
    <cellStyle name="Navadno 11 2 2 4 2 2 3" xfId="1642" xr:uid="{00000000-0005-0000-0000-000059010000}"/>
    <cellStyle name="Navadno 11 2 2 4 2 2 3 2" xfId="2590" xr:uid="{DE856C9F-EEAB-4997-BFAC-9DAD2B93E26B}"/>
    <cellStyle name="Navadno 11 2 2 4 2 2 4" xfId="1974" xr:uid="{D5F4795E-1302-4DD6-BAAB-DB29697E10C4}"/>
    <cellStyle name="Navadno 11 2 2 4 2 3" xfId="1156" xr:uid="{00000000-0005-0000-0000-00005A010000}"/>
    <cellStyle name="Navadno 11 2 2 4 2 3 2" xfId="2129" xr:uid="{C265B553-EB8A-4B7C-ACED-825244D9BBCC}"/>
    <cellStyle name="Navadno 11 2 2 4 2 4" xfId="1481" xr:uid="{00000000-0005-0000-0000-00005B010000}"/>
    <cellStyle name="Navadno 11 2 2 4 2 4 2" xfId="2437" xr:uid="{55E7B4F5-ECF2-4AFC-B1FB-7F4E01BDDB2D}"/>
    <cellStyle name="Navadno 11 2 2 4 2 5" xfId="1821" xr:uid="{D0E17D5A-F3D3-4D81-BF7A-B121ADA92585}"/>
    <cellStyle name="Navadno 11 2 2 4 3" xfId="981" xr:uid="{00000000-0005-0000-0000-00005C010000}"/>
    <cellStyle name="Navadno 11 2 2 4 3 2" xfId="1316" xr:uid="{00000000-0005-0000-0000-00005D010000}"/>
    <cellStyle name="Navadno 11 2 2 4 3 2 2" xfId="2281" xr:uid="{BC0805B3-DE24-4257-BF1C-2F948B7C775A}"/>
    <cellStyle name="Navadno 11 2 2 4 3 3" xfId="1641" xr:uid="{00000000-0005-0000-0000-00005E010000}"/>
    <cellStyle name="Navadno 11 2 2 4 3 3 2" xfId="2589" xr:uid="{D2A52FAD-74D5-484F-8458-DE30C9EC0471}"/>
    <cellStyle name="Navadno 11 2 2 4 3 4" xfId="1973" xr:uid="{40E0D853-A80E-4E2D-BE97-23DF81A4F1D1}"/>
    <cellStyle name="Navadno 11 2 2 4 4" xfId="1155" xr:uid="{00000000-0005-0000-0000-00005F010000}"/>
    <cellStyle name="Navadno 11 2 2 4 4 2" xfId="2128" xr:uid="{260D3968-5FD3-4F97-ADB8-50183DA5D011}"/>
    <cellStyle name="Navadno 11 2 2 4 5" xfId="1480" xr:uid="{00000000-0005-0000-0000-000060010000}"/>
    <cellStyle name="Navadno 11 2 2 4 5 2" xfId="2436" xr:uid="{E42F8391-DBE1-4392-ADAC-048F645AD921}"/>
    <cellStyle name="Navadno 11 2 2 4 6" xfId="1820" xr:uid="{3DCA6070-A165-43A3-A918-082CC3EFE8A8}"/>
    <cellStyle name="Navadno 11 2 2 4_Infrastruktura LN VG 2" xfId="323" xr:uid="{00000000-0005-0000-0000-000061010000}"/>
    <cellStyle name="Navadno 11 2 2 5" xfId="324" xr:uid="{00000000-0005-0000-0000-000062010000}"/>
    <cellStyle name="Navadno 11 2 2 5 2" xfId="325" xr:uid="{00000000-0005-0000-0000-000063010000}"/>
    <cellStyle name="Navadno 11 2 2 5 2 2" xfId="984" xr:uid="{00000000-0005-0000-0000-000064010000}"/>
    <cellStyle name="Navadno 11 2 2 5 2 2 2" xfId="1319" xr:uid="{00000000-0005-0000-0000-000065010000}"/>
    <cellStyle name="Navadno 11 2 2 5 2 2 2 2" xfId="2284" xr:uid="{0361B162-BE97-4DA6-A852-B384AE813181}"/>
    <cellStyle name="Navadno 11 2 2 5 2 2 3" xfId="1644" xr:uid="{00000000-0005-0000-0000-000066010000}"/>
    <cellStyle name="Navadno 11 2 2 5 2 2 3 2" xfId="2592" xr:uid="{EA597B40-B5CA-4537-9C04-841F471E11B8}"/>
    <cellStyle name="Navadno 11 2 2 5 2 2 4" xfId="1976" xr:uid="{C8663D12-8815-402D-90B9-9C827A009507}"/>
    <cellStyle name="Navadno 11 2 2 5 2 3" xfId="1158" xr:uid="{00000000-0005-0000-0000-000067010000}"/>
    <cellStyle name="Navadno 11 2 2 5 2 3 2" xfId="2131" xr:uid="{C03611C9-D6AA-4C9E-9A01-ABAF78FE5757}"/>
    <cellStyle name="Navadno 11 2 2 5 2 4" xfId="1483" xr:uid="{00000000-0005-0000-0000-000068010000}"/>
    <cellStyle name="Navadno 11 2 2 5 2 4 2" xfId="2439" xr:uid="{46229B7C-6822-4D2C-A99E-87C4C67FC205}"/>
    <cellStyle name="Navadno 11 2 2 5 2 5" xfId="1823" xr:uid="{19B01428-7407-4795-A64D-DF6CFBC4C868}"/>
    <cellStyle name="Navadno 11 2 2 5 3" xfId="983" xr:uid="{00000000-0005-0000-0000-000069010000}"/>
    <cellStyle name="Navadno 11 2 2 5 3 2" xfId="1318" xr:uid="{00000000-0005-0000-0000-00006A010000}"/>
    <cellStyle name="Navadno 11 2 2 5 3 2 2" xfId="2283" xr:uid="{C50C6E71-0733-474E-841D-2AB8DDF01747}"/>
    <cellStyle name="Navadno 11 2 2 5 3 3" xfId="1643" xr:uid="{00000000-0005-0000-0000-00006B010000}"/>
    <cellStyle name="Navadno 11 2 2 5 3 3 2" xfId="2591" xr:uid="{BE695B90-B995-412E-86C5-0CEB38F7DC40}"/>
    <cellStyle name="Navadno 11 2 2 5 3 4" xfId="1975" xr:uid="{4642D3A7-2DE8-4CF6-B3CD-3943923E6696}"/>
    <cellStyle name="Navadno 11 2 2 5 4" xfId="1157" xr:uid="{00000000-0005-0000-0000-00006C010000}"/>
    <cellStyle name="Navadno 11 2 2 5 4 2" xfId="2130" xr:uid="{B525707C-CF73-47A9-9533-0DDDE9A3F6DC}"/>
    <cellStyle name="Navadno 11 2 2 5 5" xfId="1482" xr:uid="{00000000-0005-0000-0000-00006D010000}"/>
    <cellStyle name="Navadno 11 2 2 5 5 2" xfId="2438" xr:uid="{1D5F91E2-8834-4B72-B3BE-A30E62A542E4}"/>
    <cellStyle name="Navadno 11 2 2 5 6" xfId="1822" xr:uid="{B3A00347-0DBC-4EDF-81B5-50E109AE20B8}"/>
    <cellStyle name="Navadno 11 2 2 5_Infrastruktura LN VG 2" xfId="326" xr:uid="{00000000-0005-0000-0000-00006E010000}"/>
    <cellStyle name="Navadno 11 2 2 6" xfId="327" xr:uid="{00000000-0005-0000-0000-00006F010000}"/>
    <cellStyle name="Navadno 11 2 2 6 2" xfId="328" xr:uid="{00000000-0005-0000-0000-000070010000}"/>
    <cellStyle name="Navadno 11 2 2 6 2 2" xfId="986" xr:uid="{00000000-0005-0000-0000-000071010000}"/>
    <cellStyle name="Navadno 11 2 2 6 2 2 2" xfId="1321" xr:uid="{00000000-0005-0000-0000-000072010000}"/>
    <cellStyle name="Navadno 11 2 2 6 2 2 2 2" xfId="2286" xr:uid="{C15E4893-77E7-4E63-A8EA-3103A8307529}"/>
    <cellStyle name="Navadno 11 2 2 6 2 2 3" xfId="1646" xr:uid="{00000000-0005-0000-0000-000073010000}"/>
    <cellStyle name="Navadno 11 2 2 6 2 2 3 2" xfId="2594" xr:uid="{2AE2C969-74A3-4DAE-A9F6-E98B70290FCF}"/>
    <cellStyle name="Navadno 11 2 2 6 2 2 4" xfId="1978" xr:uid="{C3C9DB78-BBF4-411C-BE52-960A6CB1185D}"/>
    <cellStyle name="Navadno 11 2 2 6 2 3" xfId="1160" xr:uid="{00000000-0005-0000-0000-000074010000}"/>
    <cellStyle name="Navadno 11 2 2 6 2 3 2" xfId="2133" xr:uid="{3D8FE02E-F2CC-4EEF-BAB9-0C7B7B388242}"/>
    <cellStyle name="Navadno 11 2 2 6 2 4" xfId="1485" xr:uid="{00000000-0005-0000-0000-000075010000}"/>
    <cellStyle name="Navadno 11 2 2 6 2 4 2" xfId="2441" xr:uid="{1BD6DA31-9046-4725-9887-E5D5E0285CA3}"/>
    <cellStyle name="Navadno 11 2 2 6 2 5" xfId="1825" xr:uid="{32622A0C-F208-431E-B4A3-BC2187122C43}"/>
    <cellStyle name="Navadno 11 2 2 6 3" xfId="985" xr:uid="{00000000-0005-0000-0000-000076010000}"/>
    <cellStyle name="Navadno 11 2 2 6 3 2" xfId="1320" xr:uid="{00000000-0005-0000-0000-000077010000}"/>
    <cellStyle name="Navadno 11 2 2 6 3 2 2" xfId="2285" xr:uid="{E4154BAB-0A94-4C49-A07B-16AF797E656B}"/>
    <cellStyle name="Navadno 11 2 2 6 3 3" xfId="1645" xr:uid="{00000000-0005-0000-0000-000078010000}"/>
    <cellStyle name="Navadno 11 2 2 6 3 3 2" xfId="2593" xr:uid="{CFCAC1D9-C3AC-4EBB-90CD-297A6B3CBA7D}"/>
    <cellStyle name="Navadno 11 2 2 6 3 4" xfId="1977" xr:uid="{6739FB04-ECA7-4A75-A5B7-019D80B187DB}"/>
    <cellStyle name="Navadno 11 2 2 6 4" xfId="1159" xr:uid="{00000000-0005-0000-0000-000079010000}"/>
    <cellStyle name="Navadno 11 2 2 6 4 2" xfId="2132" xr:uid="{09C302BA-9706-40F2-8195-A9196983C489}"/>
    <cellStyle name="Navadno 11 2 2 6 5" xfId="1484" xr:uid="{00000000-0005-0000-0000-00007A010000}"/>
    <cellStyle name="Navadno 11 2 2 6 5 2" xfId="2440" xr:uid="{6F2EBDF4-1274-4B50-B46B-DE1F16019033}"/>
    <cellStyle name="Navadno 11 2 2 6 6" xfId="1824" xr:uid="{68E0FFCB-7332-4B43-B8B3-FE7149D41A86}"/>
    <cellStyle name="Navadno 11 2 2 6_Infrastruktura LN VG 2" xfId="329" xr:uid="{00000000-0005-0000-0000-00007B010000}"/>
    <cellStyle name="Navadno 11 2 2 7" xfId="330" xr:uid="{00000000-0005-0000-0000-00007C010000}"/>
    <cellStyle name="Navadno 11 2 2 7 2" xfId="987" xr:uid="{00000000-0005-0000-0000-00007D010000}"/>
    <cellStyle name="Navadno 11 2 2 7 2 2" xfId="1322" xr:uid="{00000000-0005-0000-0000-00007E010000}"/>
    <cellStyle name="Navadno 11 2 2 7 2 2 2" xfId="2287" xr:uid="{20B539FE-EE77-48B7-B003-AE24F6A32ACB}"/>
    <cellStyle name="Navadno 11 2 2 7 2 3" xfId="1647" xr:uid="{00000000-0005-0000-0000-00007F010000}"/>
    <cellStyle name="Navadno 11 2 2 7 2 3 2" xfId="2595" xr:uid="{14F160E8-C24C-49BD-96CE-DC43B7DC879E}"/>
    <cellStyle name="Navadno 11 2 2 7 2 4" xfId="1979" xr:uid="{BB211720-5EC1-4277-A86C-45C9F6A88193}"/>
    <cellStyle name="Navadno 11 2 2 7 3" xfId="1161" xr:uid="{00000000-0005-0000-0000-000080010000}"/>
    <cellStyle name="Navadno 11 2 2 7 3 2" xfId="2134" xr:uid="{25D9FF88-1C7F-41BA-B068-7194CC5C95D5}"/>
    <cellStyle name="Navadno 11 2 2 7 4" xfId="1486" xr:uid="{00000000-0005-0000-0000-000081010000}"/>
    <cellStyle name="Navadno 11 2 2 7 4 2" xfId="2442" xr:uid="{5DCA073C-83E8-4566-AE8F-EBE1C929C2D6}"/>
    <cellStyle name="Navadno 11 2 2 7 5" xfId="1826" xr:uid="{4EF349D8-851F-4E76-89AF-49BA968591FC}"/>
    <cellStyle name="Navadno 11 2 3" xfId="331" xr:uid="{00000000-0005-0000-0000-000082010000}"/>
    <cellStyle name="Navadno 11 2 3 2" xfId="332" xr:uid="{00000000-0005-0000-0000-000083010000}"/>
    <cellStyle name="Navadno 11 2 3 2 2" xfId="989" xr:uid="{00000000-0005-0000-0000-000084010000}"/>
    <cellStyle name="Navadno 11 2 3 2 2 2" xfId="1324" xr:uid="{00000000-0005-0000-0000-000085010000}"/>
    <cellStyle name="Navadno 11 2 3 2 2 2 2" xfId="2289" xr:uid="{B5000B55-FDCE-4295-A42C-750C2E5C2E7D}"/>
    <cellStyle name="Navadno 11 2 3 2 2 3" xfId="1649" xr:uid="{00000000-0005-0000-0000-000086010000}"/>
    <cellStyle name="Navadno 11 2 3 2 2 3 2" xfId="2597" xr:uid="{B48E8171-2653-455F-9F42-4004CB0C68B9}"/>
    <cellStyle name="Navadno 11 2 3 2 2 4" xfId="1981" xr:uid="{F64265CF-11BB-4729-8A24-E9F158B31E69}"/>
    <cellStyle name="Navadno 11 2 3 2 3" xfId="1163" xr:uid="{00000000-0005-0000-0000-000087010000}"/>
    <cellStyle name="Navadno 11 2 3 2 3 2" xfId="2136" xr:uid="{32B55938-5BDC-4607-B98B-017921174B77}"/>
    <cellStyle name="Navadno 11 2 3 2 4" xfId="1488" xr:uid="{00000000-0005-0000-0000-000088010000}"/>
    <cellStyle name="Navadno 11 2 3 2 4 2" xfId="2444" xr:uid="{D0FBECAB-2ADD-4CAB-BD24-464AD1F72E98}"/>
    <cellStyle name="Navadno 11 2 3 2 5" xfId="1828" xr:uid="{00C17FDC-25C3-4584-B011-18A718C17DA3}"/>
    <cellStyle name="Navadno 11 2 3 3" xfId="988" xr:uid="{00000000-0005-0000-0000-000089010000}"/>
    <cellStyle name="Navadno 11 2 3 3 2" xfId="1323" xr:uid="{00000000-0005-0000-0000-00008A010000}"/>
    <cellStyle name="Navadno 11 2 3 3 2 2" xfId="2288" xr:uid="{73389366-67A9-4249-841E-B41C458B3CA2}"/>
    <cellStyle name="Navadno 11 2 3 3 3" xfId="1648" xr:uid="{00000000-0005-0000-0000-00008B010000}"/>
    <cellStyle name="Navadno 11 2 3 3 3 2" xfId="2596" xr:uid="{17382466-C7F0-4C2F-9AC2-CC5F9FB34D7F}"/>
    <cellStyle name="Navadno 11 2 3 3 4" xfId="1980" xr:uid="{13A071A3-FD19-418A-858C-19F56BEC0FAC}"/>
    <cellStyle name="Navadno 11 2 3 4" xfId="1162" xr:uid="{00000000-0005-0000-0000-00008C010000}"/>
    <cellStyle name="Navadno 11 2 3 4 2" xfId="2135" xr:uid="{9AC35FB0-F722-43CE-8955-8489BF378C1C}"/>
    <cellStyle name="Navadno 11 2 3 5" xfId="1487" xr:uid="{00000000-0005-0000-0000-00008D010000}"/>
    <cellStyle name="Navadno 11 2 3 5 2" xfId="2443" xr:uid="{5A9FC061-7F7E-42A6-B832-A6B8D66D1240}"/>
    <cellStyle name="Navadno 11 2 3 6" xfId="1827" xr:uid="{28D4C98F-6B3C-4C28-B661-10925204ABD9}"/>
    <cellStyle name="Navadno 11 2 3_Infrastruktura LN VG 2" xfId="333" xr:uid="{00000000-0005-0000-0000-00008E010000}"/>
    <cellStyle name="Navadno 11 2 4" xfId="334" xr:uid="{00000000-0005-0000-0000-00008F010000}"/>
    <cellStyle name="Navadno 11 2 5" xfId="335" xr:uid="{00000000-0005-0000-0000-000090010000}"/>
    <cellStyle name="Navadno 11 2 5 2" xfId="336" xr:uid="{00000000-0005-0000-0000-000091010000}"/>
    <cellStyle name="Navadno 11 2 5 2 2" xfId="991" xr:uid="{00000000-0005-0000-0000-000092010000}"/>
    <cellStyle name="Navadno 11 2 5 2 2 2" xfId="1326" xr:uid="{00000000-0005-0000-0000-000093010000}"/>
    <cellStyle name="Navadno 11 2 5 2 2 2 2" xfId="2291" xr:uid="{0C0E446B-BA10-47B9-8D36-401A5F8BE789}"/>
    <cellStyle name="Navadno 11 2 5 2 2 3" xfId="1651" xr:uid="{00000000-0005-0000-0000-000094010000}"/>
    <cellStyle name="Navadno 11 2 5 2 2 3 2" xfId="2599" xr:uid="{8589C4D7-8787-4943-A9D6-D1488A54FFDD}"/>
    <cellStyle name="Navadno 11 2 5 2 2 4" xfId="1983" xr:uid="{F8FB2D4A-135B-4AF2-886B-937836A8FD59}"/>
    <cellStyle name="Navadno 11 2 5 2 3" xfId="1165" xr:uid="{00000000-0005-0000-0000-000095010000}"/>
    <cellStyle name="Navadno 11 2 5 2 3 2" xfId="2138" xr:uid="{C1AC6883-47C3-43B8-AEC9-FF1318DAF720}"/>
    <cellStyle name="Navadno 11 2 5 2 4" xfId="1490" xr:uid="{00000000-0005-0000-0000-000096010000}"/>
    <cellStyle name="Navadno 11 2 5 2 4 2" xfId="2446" xr:uid="{EFC5F18C-566E-4E28-8DF4-958849C77466}"/>
    <cellStyle name="Navadno 11 2 5 2 5" xfId="1830" xr:uid="{7BC9500D-453B-436E-A35B-BC3470ED9C23}"/>
    <cellStyle name="Navadno 11 2 5 3" xfId="990" xr:uid="{00000000-0005-0000-0000-000097010000}"/>
    <cellStyle name="Navadno 11 2 5 3 2" xfId="1325" xr:uid="{00000000-0005-0000-0000-000098010000}"/>
    <cellStyle name="Navadno 11 2 5 3 2 2" xfId="2290" xr:uid="{3850315A-442F-4294-AE79-12DD417C7A09}"/>
    <cellStyle name="Navadno 11 2 5 3 3" xfId="1650" xr:uid="{00000000-0005-0000-0000-000099010000}"/>
    <cellStyle name="Navadno 11 2 5 3 3 2" xfId="2598" xr:uid="{C6AFBAA6-4C29-4191-8515-931706146B3B}"/>
    <cellStyle name="Navadno 11 2 5 3 4" xfId="1982" xr:uid="{B1B9197F-E02C-481D-9CC6-C09AA9F3E4CC}"/>
    <cellStyle name="Navadno 11 2 5 4" xfId="1164" xr:uid="{00000000-0005-0000-0000-00009A010000}"/>
    <cellStyle name="Navadno 11 2 5 4 2" xfId="2137" xr:uid="{63577C18-D2ED-47C4-B939-F258C89193F0}"/>
    <cellStyle name="Navadno 11 2 5 5" xfId="1489" xr:uid="{00000000-0005-0000-0000-00009B010000}"/>
    <cellStyle name="Navadno 11 2 5 5 2" xfId="2445" xr:uid="{0AC11A97-33A7-401B-9C71-24C2C9556910}"/>
    <cellStyle name="Navadno 11 2 5 6" xfId="1829" xr:uid="{80C5C8AF-9114-4B84-8C91-7A2008025654}"/>
    <cellStyle name="Navadno 11 2 5_Infrastruktura LN VG 2" xfId="337" xr:uid="{00000000-0005-0000-0000-00009C010000}"/>
    <cellStyle name="Navadno 11 2 6" xfId="338" xr:uid="{00000000-0005-0000-0000-00009D010000}"/>
    <cellStyle name="Navadno 11 2 6 2" xfId="339" xr:uid="{00000000-0005-0000-0000-00009E010000}"/>
    <cellStyle name="Navadno 11 2 6 2 2" xfId="993" xr:uid="{00000000-0005-0000-0000-00009F010000}"/>
    <cellStyle name="Navadno 11 2 6 2 2 2" xfId="1328" xr:uid="{00000000-0005-0000-0000-0000A0010000}"/>
    <cellStyle name="Navadno 11 2 6 2 2 2 2" xfId="2293" xr:uid="{6E6B077C-7E2C-4BAA-8CEB-139341E0E08C}"/>
    <cellStyle name="Navadno 11 2 6 2 2 3" xfId="1653" xr:uid="{00000000-0005-0000-0000-0000A1010000}"/>
    <cellStyle name="Navadno 11 2 6 2 2 3 2" xfId="2601" xr:uid="{96CEA7BC-249C-4F1E-82BD-FE3F9313A803}"/>
    <cellStyle name="Navadno 11 2 6 2 2 4" xfId="1985" xr:uid="{0E466566-299E-4F75-B2AC-F84BD56A46AD}"/>
    <cellStyle name="Navadno 11 2 6 2 3" xfId="1167" xr:uid="{00000000-0005-0000-0000-0000A2010000}"/>
    <cellStyle name="Navadno 11 2 6 2 3 2" xfId="2140" xr:uid="{4D19CC0C-2AD9-4189-AFD5-F95AF6CC7F5B}"/>
    <cellStyle name="Navadno 11 2 6 2 4" xfId="1492" xr:uid="{00000000-0005-0000-0000-0000A3010000}"/>
    <cellStyle name="Navadno 11 2 6 2 4 2" xfId="2448" xr:uid="{01FFBDCB-D02C-4564-83B4-3DCA44E51405}"/>
    <cellStyle name="Navadno 11 2 6 2 5" xfId="1832" xr:uid="{22583616-145C-4479-97D3-921FF8EE62A0}"/>
    <cellStyle name="Navadno 11 2 6 3" xfId="992" xr:uid="{00000000-0005-0000-0000-0000A4010000}"/>
    <cellStyle name="Navadno 11 2 6 3 2" xfId="1327" xr:uid="{00000000-0005-0000-0000-0000A5010000}"/>
    <cellStyle name="Navadno 11 2 6 3 2 2" xfId="2292" xr:uid="{99C42005-819C-4A28-8707-294E9C6DDF34}"/>
    <cellStyle name="Navadno 11 2 6 3 3" xfId="1652" xr:uid="{00000000-0005-0000-0000-0000A6010000}"/>
    <cellStyle name="Navadno 11 2 6 3 3 2" xfId="2600" xr:uid="{89B552D6-D863-446C-8DEC-DB52CA5C81E6}"/>
    <cellStyle name="Navadno 11 2 6 3 4" xfId="1984" xr:uid="{1DC86695-704D-4B8E-AEBC-73BDC2FB8FFC}"/>
    <cellStyle name="Navadno 11 2 6 4" xfId="1166" xr:uid="{00000000-0005-0000-0000-0000A7010000}"/>
    <cellStyle name="Navadno 11 2 6 4 2" xfId="2139" xr:uid="{B43B5294-58C5-4A43-A84A-EF199C49FD15}"/>
    <cellStyle name="Navadno 11 2 6 5" xfId="1491" xr:uid="{00000000-0005-0000-0000-0000A8010000}"/>
    <cellStyle name="Navadno 11 2 6 5 2" xfId="2447" xr:uid="{90781124-02ED-49C4-8395-38E95014EFD8}"/>
    <cellStyle name="Navadno 11 2 6 6" xfId="1831" xr:uid="{42000C7E-E0CD-4042-B50C-1FAA2403E138}"/>
    <cellStyle name="Navadno 11 2 6_Infrastruktura LN VG 2" xfId="340" xr:uid="{00000000-0005-0000-0000-0000A9010000}"/>
    <cellStyle name="Navadno 11 2 7" xfId="341" xr:uid="{00000000-0005-0000-0000-0000AA010000}"/>
    <cellStyle name="Navadno 11 2 7 2" xfId="342" xr:uid="{00000000-0005-0000-0000-0000AB010000}"/>
    <cellStyle name="Navadno 11 2 7 2 2" xfId="995" xr:uid="{00000000-0005-0000-0000-0000AC010000}"/>
    <cellStyle name="Navadno 11 2 7 2 2 2" xfId="1330" xr:uid="{00000000-0005-0000-0000-0000AD010000}"/>
    <cellStyle name="Navadno 11 2 7 2 2 2 2" xfId="2295" xr:uid="{5E3AB3B0-56D6-4011-B504-71312AA00247}"/>
    <cellStyle name="Navadno 11 2 7 2 2 3" xfId="1655" xr:uid="{00000000-0005-0000-0000-0000AE010000}"/>
    <cellStyle name="Navadno 11 2 7 2 2 3 2" xfId="2603" xr:uid="{6860B400-109E-47E1-907F-976A1B123D4F}"/>
    <cellStyle name="Navadno 11 2 7 2 2 4" xfId="1987" xr:uid="{4FB6DB1A-11B7-405A-BFA8-DA2CD625BCDE}"/>
    <cellStyle name="Navadno 11 2 7 2 3" xfId="1169" xr:uid="{00000000-0005-0000-0000-0000AF010000}"/>
    <cellStyle name="Navadno 11 2 7 2 3 2" xfId="2142" xr:uid="{6B24B600-CBD6-40EF-8CD4-D4E21CDB4775}"/>
    <cellStyle name="Navadno 11 2 7 2 4" xfId="1494" xr:uid="{00000000-0005-0000-0000-0000B0010000}"/>
    <cellStyle name="Navadno 11 2 7 2 4 2" xfId="2450" xr:uid="{13A6E160-957D-4D17-A431-855AD51723CE}"/>
    <cellStyle name="Navadno 11 2 7 2 5" xfId="1834" xr:uid="{4CECFD87-F61E-4695-BC0E-75E4629FF1DC}"/>
    <cellStyle name="Navadno 11 2 7 3" xfId="994" xr:uid="{00000000-0005-0000-0000-0000B1010000}"/>
    <cellStyle name="Navadno 11 2 7 3 2" xfId="1329" xr:uid="{00000000-0005-0000-0000-0000B2010000}"/>
    <cellStyle name="Navadno 11 2 7 3 2 2" xfId="2294" xr:uid="{34047319-F84E-420F-A31F-F41201B17A32}"/>
    <cellStyle name="Navadno 11 2 7 3 3" xfId="1654" xr:uid="{00000000-0005-0000-0000-0000B3010000}"/>
    <cellStyle name="Navadno 11 2 7 3 3 2" xfId="2602" xr:uid="{83011212-6899-4825-8FF2-07EAD031787D}"/>
    <cellStyle name="Navadno 11 2 7 3 4" xfId="1986" xr:uid="{5A816ED6-62E6-4F76-BBBB-2C08CF890D9D}"/>
    <cellStyle name="Navadno 11 2 7 4" xfId="1168" xr:uid="{00000000-0005-0000-0000-0000B4010000}"/>
    <cellStyle name="Navadno 11 2 7 4 2" xfId="2141" xr:uid="{BEDEE6D0-74F7-48C3-9BCB-C2921F6EB7F9}"/>
    <cellStyle name="Navadno 11 2 7 5" xfId="1493" xr:uid="{00000000-0005-0000-0000-0000B5010000}"/>
    <cellStyle name="Navadno 11 2 7 5 2" xfId="2449" xr:uid="{A1648D3C-1A79-4ED0-AEDF-F443AB2F2203}"/>
    <cellStyle name="Navadno 11 2 7 6" xfId="1833" xr:uid="{77F15A99-38FF-4827-B863-6FCEBC56397E}"/>
    <cellStyle name="Navadno 11 2 7_Infrastruktura LN VG 2" xfId="343" xr:uid="{00000000-0005-0000-0000-0000B6010000}"/>
    <cellStyle name="Navadno 11 2 8" xfId="344" xr:uid="{00000000-0005-0000-0000-0000B7010000}"/>
    <cellStyle name="Navadno 11 2 8 2" xfId="996" xr:uid="{00000000-0005-0000-0000-0000B8010000}"/>
    <cellStyle name="Navadno 11 2 8 2 2" xfId="1331" xr:uid="{00000000-0005-0000-0000-0000B9010000}"/>
    <cellStyle name="Navadno 11 2 8 2 2 2" xfId="2296" xr:uid="{934E1DAD-9AAA-4353-B30C-95D7E143BCBF}"/>
    <cellStyle name="Navadno 11 2 8 2 3" xfId="1656" xr:uid="{00000000-0005-0000-0000-0000BA010000}"/>
    <cellStyle name="Navadno 11 2 8 2 3 2" xfId="2604" xr:uid="{11B4959B-97AA-46B5-8A0C-8DC02A8A599C}"/>
    <cellStyle name="Navadno 11 2 8 2 4" xfId="1988" xr:uid="{C861D927-95FF-4ED9-848A-14AE42D6212B}"/>
    <cellStyle name="Navadno 11 2 8 3" xfId="1170" xr:uid="{00000000-0005-0000-0000-0000BB010000}"/>
    <cellStyle name="Navadno 11 2 8 3 2" xfId="2143" xr:uid="{C8E9E662-EDA7-438B-B1C8-F66CF4B7A634}"/>
    <cellStyle name="Navadno 11 2 8 4" xfId="1495" xr:uid="{00000000-0005-0000-0000-0000BC010000}"/>
    <cellStyle name="Navadno 11 2 8 4 2" xfId="2451" xr:uid="{9768ECE7-8F6E-4A17-A8F4-432227BEDAA9}"/>
    <cellStyle name="Navadno 11 2 8 5" xfId="1835" xr:uid="{B965153E-B3A7-407A-99E1-0EF5BF98AFFE}"/>
    <cellStyle name="Navadno 12" xfId="345" xr:uid="{00000000-0005-0000-0000-0000BD010000}"/>
    <cellStyle name="Navadno 12 2" xfId="346" xr:uid="{00000000-0005-0000-0000-0000BE010000}"/>
    <cellStyle name="Navadno 13" xfId="347" xr:uid="{00000000-0005-0000-0000-0000BF010000}"/>
    <cellStyle name="Navadno 13 2" xfId="348" xr:uid="{00000000-0005-0000-0000-0000C0010000}"/>
    <cellStyle name="Navadno 14" xfId="349" xr:uid="{00000000-0005-0000-0000-0000C1010000}"/>
    <cellStyle name="Navadno 14 2" xfId="350" xr:uid="{00000000-0005-0000-0000-0000C2010000}"/>
    <cellStyle name="Navadno 14 2 2" xfId="351" xr:uid="{00000000-0005-0000-0000-0000C3010000}"/>
    <cellStyle name="Navadno 14 2 3" xfId="352" xr:uid="{00000000-0005-0000-0000-0000C4010000}"/>
    <cellStyle name="Navadno 14 2 4" xfId="353" xr:uid="{00000000-0005-0000-0000-0000C5010000}"/>
    <cellStyle name="Navadno 14 3" xfId="354" xr:uid="{00000000-0005-0000-0000-0000C6010000}"/>
    <cellStyle name="Navadno 14 4" xfId="355" xr:uid="{00000000-0005-0000-0000-0000C7010000}"/>
    <cellStyle name="Navadno 14 5" xfId="356" xr:uid="{00000000-0005-0000-0000-0000C8010000}"/>
    <cellStyle name="Navadno 15" xfId="357" xr:uid="{00000000-0005-0000-0000-0000C9010000}"/>
    <cellStyle name="Navadno 15 2" xfId="358" xr:uid="{00000000-0005-0000-0000-0000CA010000}"/>
    <cellStyle name="Navadno 16" xfId="359" xr:uid="{00000000-0005-0000-0000-0000CB010000}"/>
    <cellStyle name="Navadno 16 2" xfId="360" xr:uid="{00000000-0005-0000-0000-0000CC010000}"/>
    <cellStyle name="Navadno 16 2 2" xfId="361" xr:uid="{00000000-0005-0000-0000-0000CD010000}"/>
    <cellStyle name="Navadno 16 2 2 2" xfId="997" xr:uid="{00000000-0005-0000-0000-0000CE010000}"/>
    <cellStyle name="Navadno 16 2 3" xfId="976" xr:uid="{00000000-0005-0000-0000-0000CF010000}"/>
    <cellStyle name="Navadno 17" xfId="362" xr:uid="{00000000-0005-0000-0000-0000D0010000}"/>
    <cellStyle name="Navadno 17 2" xfId="363" xr:uid="{00000000-0005-0000-0000-0000D1010000}"/>
    <cellStyle name="Navadno 17 2 2" xfId="2758" xr:uid="{FC65B42A-C88E-4D1A-9963-CB1B27B1F71B}"/>
    <cellStyle name="Navadno 17 3" xfId="364" xr:uid="{00000000-0005-0000-0000-0000D2010000}"/>
    <cellStyle name="Navadno 17 4" xfId="365" xr:uid="{00000000-0005-0000-0000-0000D3010000}"/>
    <cellStyle name="Navadno 17 5" xfId="366" xr:uid="{00000000-0005-0000-0000-0000D4010000}"/>
    <cellStyle name="Navadno 17_infrastruktura Hozjan- predračun1-popravljen" xfId="367" xr:uid="{00000000-0005-0000-0000-0000D5010000}"/>
    <cellStyle name="Navadno 18" xfId="368" xr:uid="{00000000-0005-0000-0000-0000D6010000}"/>
    <cellStyle name="Navadno 18 2" xfId="369" xr:uid="{00000000-0005-0000-0000-0000D7010000}"/>
    <cellStyle name="Navadno 18 2 2" xfId="2757" xr:uid="{BDAC79DC-7A2E-4320-9D12-57B8D8E07DB0}"/>
    <cellStyle name="Navadno 18 2 2 2" xfId="2777" xr:uid="{7B87F1F9-E3C4-4895-937B-9886D4970012}"/>
    <cellStyle name="Navadno 19" xfId="370" xr:uid="{00000000-0005-0000-0000-0000D8010000}"/>
    <cellStyle name="Navadno 19 2" xfId="371" xr:uid="{00000000-0005-0000-0000-0000D9010000}"/>
    <cellStyle name="Navadno 19 3" xfId="2768" xr:uid="{AF4233C6-3AD9-4003-9CF7-1B605D097FA0}"/>
    <cellStyle name="Navadno 2" xfId="372" xr:uid="{00000000-0005-0000-0000-0000DA010000}"/>
    <cellStyle name="Navadno 2 2" xfId="373" xr:uid="{00000000-0005-0000-0000-0000DB010000}"/>
    <cellStyle name="Navadno 2 2 2" xfId="374" xr:uid="{00000000-0005-0000-0000-0000DC010000}"/>
    <cellStyle name="Navadno 2 2 2 2" xfId="375" xr:uid="{00000000-0005-0000-0000-0000DD010000}"/>
    <cellStyle name="Navadno 2 2 3" xfId="376" xr:uid="{00000000-0005-0000-0000-0000DE010000}"/>
    <cellStyle name="Navadno 2 2 3 2" xfId="377" xr:uid="{00000000-0005-0000-0000-0000DF010000}"/>
    <cellStyle name="Navadno 2 2 3 2 2" xfId="378" xr:uid="{00000000-0005-0000-0000-0000E0010000}"/>
    <cellStyle name="Navadno 2 2 3 3" xfId="379" xr:uid="{00000000-0005-0000-0000-0000E1010000}"/>
    <cellStyle name="Navadno 2 2 3 4" xfId="380" xr:uid="{00000000-0005-0000-0000-0000E2010000}"/>
    <cellStyle name="Navadno 2 2 3 4 2" xfId="381" xr:uid="{00000000-0005-0000-0000-0000E3010000}"/>
    <cellStyle name="Navadno 2 2 4" xfId="382" xr:uid="{00000000-0005-0000-0000-0000E4010000}"/>
    <cellStyle name="Navadno 2 2 5" xfId="383" xr:uid="{00000000-0005-0000-0000-0000E5010000}"/>
    <cellStyle name="Navadno 2 2 6" xfId="384" xr:uid="{00000000-0005-0000-0000-0000E6010000}"/>
    <cellStyle name="Navadno 2 27" xfId="1808" xr:uid="{00000000-0005-0000-0000-0000E7010000}"/>
    <cellStyle name="Navadno 2 27 2" xfId="2771" xr:uid="{0BEC5772-8B74-4A1C-9A64-8B46CDB681C9}"/>
    <cellStyle name="Navadno 2 28" xfId="2763" xr:uid="{8E6E3C74-4DDB-4A21-92C8-21F30681AC0D}"/>
    <cellStyle name="Navadno 2 28 2" xfId="2773" xr:uid="{28EC07E8-0445-4570-B7F3-D18D572838AF}"/>
    <cellStyle name="Navadno 2 3" xfId="385" xr:uid="{00000000-0005-0000-0000-0000E8010000}"/>
    <cellStyle name="Navadno 2 3 2" xfId="386" xr:uid="{00000000-0005-0000-0000-0000E9010000}"/>
    <cellStyle name="Navadno 2 3 3" xfId="387" xr:uid="{00000000-0005-0000-0000-0000EA010000}"/>
    <cellStyle name="Navadno 2 3 3 2" xfId="388" xr:uid="{00000000-0005-0000-0000-0000EB010000}"/>
    <cellStyle name="Navadno 2 4" xfId="389" xr:uid="{00000000-0005-0000-0000-0000EC010000}"/>
    <cellStyle name="Navadno 2 4 2" xfId="390" xr:uid="{00000000-0005-0000-0000-0000ED010000}"/>
    <cellStyle name="Navadno 2 5" xfId="391" xr:uid="{00000000-0005-0000-0000-0000EE010000}"/>
    <cellStyle name="Navadno 2 5 2" xfId="392" xr:uid="{00000000-0005-0000-0000-0000EF010000}"/>
    <cellStyle name="Navadno 2 5 2 2" xfId="393" xr:uid="{00000000-0005-0000-0000-0000F0010000}"/>
    <cellStyle name="Navadno 2 5 3" xfId="394" xr:uid="{00000000-0005-0000-0000-0000F1010000}"/>
    <cellStyle name="Navadno 2 5 4" xfId="395" xr:uid="{00000000-0005-0000-0000-0000F2010000}"/>
    <cellStyle name="Navadno 2 5 4 2" xfId="999" xr:uid="{00000000-0005-0000-0000-0000F3010000}"/>
    <cellStyle name="Navadno 2 5 5" xfId="396" xr:uid="{00000000-0005-0000-0000-0000F4010000}"/>
    <cellStyle name="Navadno 2 5 6" xfId="998" xr:uid="{00000000-0005-0000-0000-0000F5010000}"/>
    <cellStyle name="Navadno 2 6" xfId="397" xr:uid="{00000000-0005-0000-0000-0000F6010000}"/>
    <cellStyle name="Navadno 2 6 2" xfId="398" xr:uid="{00000000-0005-0000-0000-0000F7010000}"/>
    <cellStyle name="Navadno 2 7" xfId="399" xr:uid="{00000000-0005-0000-0000-0000F8010000}"/>
    <cellStyle name="Navadno 2 7 2" xfId="400" xr:uid="{00000000-0005-0000-0000-0000F9010000}"/>
    <cellStyle name="Navadno 2_F1" xfId="401" xr:uid="{00000000-0005-0000-0000-0000FA010000}"/>
    <cellStyle name="Navadno 20" xfId="974" xr:uid="{00000000-0005-0000-0000-0000FB010000}"/>
    <cellStyle name="Navadno 20 2" xfId="1143" xr:uid="{00000000-0005-0000-0000-0000FC010000}"/>
    <cellStyle name="Navadno 20 2 2" xfId="1471" xr:uid="{00000000-0005-0000-0000-0000FD010000}"/>
    <cellStyle name="Navadno 20 2 2 2" xfId="2430" xr:uid="{340996E5-51D3-47CF-A654-903EB426FCB0}"/>
    <cellStyle name="Navadno 20 2 3" xfId="1796" xr:uid="{00000000-0005-0000-0000-0000FE010000}"/>
    <cellStyle name="Navadno 20 2 3 2" xfId="2738" xr:uid="{5670E99C-6E14-4714-82D0-28DB9D9CE387}"/>
    <cellStyle name="Navadno 20 2 4" xfId="2122" xr:uid="{F9918AF4-8417-49DB-ABEC-26BE71B3F46A}"/>
    <cellStyle name="Navadno 20 3" xfId="1310" xr:uid="{00000000-0005-0000-0000-0000FF010000}"/>
    <cellStyle name="Navadno 20 3 2" xfId="2277" xr:uid="{83F5F389-5266-4AE3-B5C3-96E069211CA7}"/>
    <cellStyle name="Navadno 20 4" xfId="1635" xr:uid="{00000000-0005-0000-0000-000000020000}"/>
    <cellStyle name="Navadno 20 4 2" xfId="2585" xr:uid="{4770B071-A8C6-4982-AC84-FE3EBEE01C47}"/>
    <cellStyle name="Navadno 20 5" xfId="1969" xr:uid="{8251A1F0-B774-4713-BF47-F7EE33D4C434}"/>
    <cellStyle name="Navadno 21" xfId="1145" xr:uid="{00000000-0005-0000-0000-000001020000}"/>
    <cellStyle name="Navadno 22" xfId="1147" xr:uid="{00000000-0005-0000-0000-000002020000}"/>
    <cellStyle name="Navadno 22 2" xfId="1473" xr:uid="{00000000-0005-0000-0000-000003020000}"/>
    <cellStyle name="Navadno 22 2 2" xfId="2432" xr:uid="{B916CE3E-655B-49B5-AB3D-A607D25B691C}"/>
    <cellStyle name="Navadno 22 3" xfId="1798" xr:uid="{00000000-0005-0000-0000-000004020000}"/>
    <cellStyle name="Navadno 22 3 2" xfId="2740" xr:uid="{B74A9774-370F-4222-BD63-F9953CD64345}"/>
    <cellStyle name="Navadno 22 4" xfId="1805" xr:uid="{00000000-0005-0000-0000-000005020000}"/>
    <cellStyle name="Navadno 22 4 2" xfId="2745" xr:uid="{A24F3AAD-D0D5-42A7-A2F4-E09A790CC748}"/>
    <cellStyle name="Navadno 22 5" xfId="2124" xr:uid="{56BFE807-76D2-49BA-BB10-FE21A5FF2628}"/>
    <cellStyle name="Navadno 23" xfId="1150" xr:uid="{00000000-0005-0000-0000-000006020000}"/>
    <cellStyle name="Navadno 23 2" xfId="1475" xr:uid="{00000000-0005-0000-0000-000007020000}"/>
    <cellStyle name="Navadno 23 3" xfId="1800" xr:uid="{00000000-0005-0000-0000-000008020000}"/>
    <cellStyle name="Navadno 23 3 2" xfId="2742" xr:uid="{C0964A39-18EC-4112-8440-1C924807F52B}"/>
    <cellStyle name="Navadno 24" xfId="1801" xr:uid="{00000000-0005-0000-0000-000009020000}"/>
    <cellStyle name="Navadno 24 2" xfId="2743" xr:uid="{5CFC17DF-8719-4A5B-852B-E823B243BA0D}"/>
    <cellStyle name="Navadno 25" xfId="1810" xr:uid="{00000000-0005-0000-0000-00000A020000}"/>
    <cellStyle name="Navadno 25 2" xfId="2748" xr:uid="{5A1D98C8-F431-46FA-B6F2-014FC4224FBC}"/>
    <cellStyle name="Navadno 26" xfId="1813" xr:uid="{00000000-0005-0000-0000-00000B020000}"/>
    <cellStyle name="Navadno 26 2" xfId="2749" xr:uid="{38B7DB3B-7D7E-426E-B145-542C355E9574}"/>
    <cellStyle name="Navadno 27" xfId="1814" xr:uid="{00000000-0005-0000-0000-00000C020000}"/>
    <cellStyle name="Navadno 27 2" xfId="2750" xr:uid="{39D6860D-EB02-4EEB-A281-20B87FA98204}"/>
    <cellStyle name="Navadno 28" xfId="1815" xr:uid="{00000000-0005-0000-0000-00000D020000}"/>
    <cellStyle name="Navadno 28 2" xfId="2751" xr:uid="{2F4D8685-0B9F-4CF2-84C4-9E108A964B74}"/>
    <cellStyle name="Navadno 29" xfId="1816" xr:uid="{00000000-0005-0000-0000-00000E020000}"/>
    <cellStyle name="Navadno 29 2" xfId="2752" xr:uid="{914A6F9C-3029-4B3A-9392-CEE233D851BD}"/>
    <cellStyle name="Navadno 3" xfId="402" xr:uid="{00000000-0005-0000-0000-00000F020000}"/>
    <cellStyle name="Navadno 3 2" xfId="403" xr:uid="{00000000-0005-0000-0000-000010020000}"/>
    <cellStyle name="Navadno 3 2 2" xfId="404" xr:uid="{00000000-0005-0000-0000-000011020000}"/>
    <cellStyle name="Navadno 3 2 2 2" xfId="405" xr:uid="{00000000-0005-0000-0000-000012020000}"/>
    <cellStyle name="Navadno 3 2 2 3" xfId="2769" xr:uid="{EF1EAB88-00C2-497E-8636-658E409FA38E}"/>
    <cellStyle name="Navadno 3 2 3" xfId="406" xr:uid="{00000000-0005-0000-0000-000013020000}"/>
    <cellStyle name="Navadno 3 2 3 2" xfId="407" xr:uid="{00000000-0005-0000-0000-000014020000}"/>
    <cellStyle name="Navadno 3 3" xfId="408" xr:uid="{00000000-0005-0000-0000-000015020000}"/>
    <cellStyle name="Navadno 3 3 2" xfId="409" xr:uid="{00000000-0005-0000-0000-000016020000}"/>
    <cellStyle name="Navadno 3 3 3" xfId="410" xr:uid="{00000000-0005-0000-0000-000017020000}"/>
    <cellStyle name="Navadno 3 3 3 10" xfId="1836" xr:uid="{742A3B48-73F7-4520-A5F0-7FD131341768}"/>
    <cellStyle name="Navadno 3 3 3 2" xfId="411" xr:uid="{00000000-0005-0000-0000-000018020000}"/>
    <cellStyle name="Navadno 3 3 3 2 2" xfId="412" xr:uid="{00000000-0005-0000-0000-000019020000}"/>
    <cellStyle name="Navadno 3 3 3 2 2 2" xfId="1002" xr:uid="{00000000-0005-0000-0000-00001A020000}"/>
    <cellStyle name="Navadno 3 3 3 2 2 2 2" xfId="1334" xr:uid="{00000000-0005-0000-0000-00001B020000}"/>
    <cellStyle name="Navadno 3 3 3 2 2 2 2 2" xfId="2299" xr:uid="{B991D987-03A9-4D5F-A9F4-1587622A75CE}"/>
    <cellStyle name="Navadno 3 3 3 2 2 2 3" xfId="1659" xr:uid="{00000000-0005-0000-0000-00001C020000}"/>
    <cellStyle name="Navadno 3 3 3 2 2 2 3 2" xfId="2607" xr:uid="{0E1C91D7-0A73-4238-BA04-B6177F2A6811}"/>
    <cellStyle name="Navadno 3 3 3 2 2 2 4" xfId="1991" xr:uid="{A54076E7-FC40-45F3-8839-F2EE96541223}"/>
    <cellStyle name="Navadno 3 3 3 2 2 3" xfId="1173" xr:uid="{00000000-0005-0000-0000-00001D020000}"/>
    <cellStyle name="Navadno 3 3 3 2 2 3 2" xfId="2146" xr:uid="{8C2438EB-63B9-48B4-9BB9-4736458CC9AE}"/>
    <cellStyle name="Navadno 3 3 3 2 2 4" xfId="1498" xr:uid="{00000000-0005-0000-0000-00001E020000}"/>
    <cellStyle name="Navadno 3 3 3 2 2 4 2" xfId="2454" xr:uid="{BBCE407A-9154-4672-ADC4-9D45B18A6995}"/>
    <cellStyle name="Navadno 3 3 3 2 2 5" xfId="1838" xr:uid="{4E3EDF47-AD67-4149-BD31-59BB9B3B6E55}"/>
    <cellStyle name="Navadno 3 3 3 2 3" xfId="1001" xr:uid="{00000000-0005-0000-0000-00001F020000}"/>
    <cellStyle name="Navadno 3 3 3 2 3 2" xfId="1333" xr:uid="{00000000-0005-0000-0000-000020020000}"/>
    <cellStyle name="Navadno 3 3 3 2 3 2 2" xfId="2298" xr:uid="{99ACAFC2-8D14-4F7B-AF0F-734FF0F2ACEA}"/>
    <cellStyle name="Navadno 3 3 3 2 3 3" xfId="1658" xr:uid="{00000000-0005-0000-0000-000021020000}"/>
    <cellStyle name="Navadno 3 3 3 2 3 3 2" xfId="2606" xr:uid="{BE1EA52C-D395-4B51-8257-02F328789037}"/>
    <cellStyle name="Navadno 3 3 3 2 3 4" xfId="1990" xr:uid="{55365AF9-9676-48C7-8B01-1514EB6D5F30}"/>
    <cellStyle name="Navadno 3 3 3 2 4" xfId="1172" xr:uid="{00000000-0005-0000-0000-000022020000}"/>
    <cellStyle name="Navadno 3 3 3 2 4 2" xfId="2145" xr:uid="{B4434995-0735-4604-93BC-A0A745FED99E}"/>
    <cellStyle name="Navadno 3 3 3 2 5" xfId="1497" xr:uid="{00000000-0005-0000-0000-000023020000}"/>
    <cellStyle name="Navadno 3 3 3 2 5 2" xfId="2453" xr:uid="{C28046E8-49C1-4A09-928D-E7D46F46B20A}"/>
    <cellStyle name="Navadno 3 3 3 2 6" xfId="1837" xr:uid="{EA6A797F-1133-40B9-9C6A-27E683210982}"/>
    <cellStyle name="Navadno 3 3 3 2_Infrastruktura LN VG 2" xfId="413" xr:uid="{00000000-0005-0000-0000-000024020000}"/>
    <cellStyle name="Navadno 3 3 3 3" xfId="414" xr:uid="{00000000-0005-0000-0000-000025020000}"/>
    <cellStyle name="Navadno 3 3 3 3 2" xfId="415" xr:uid="{00000000-0005-0000-0000-000026020000}"/>
    <cellStyle name="Navadno 3 3 3 3 2 2" xfId="1004" xr:uid="{00000000-0005-0000-0000-000027020000}"/>
    <cellStyle name="Navadno 3 3 3 3 2 2 2" xfId="1336" xr:uid="{00000000-0005-0000-0000-000028020000}"/>
    <cellStyle name="Navadno 3 3 3 3 2 2 2 2" xfId="2301" xr:uid="{9D971E8C-5F6D-42C2-A9E1-648C193FB753}"/>
    <cellStyle name="Navadno 3 3 3 3 2 2 3" xfId="1661" xr:uid="{00000000-0005-0000-0000-000029020000}"/>
    <cellStyle name="Navadno 3 3 3 3 2 2 3 2" xfId="2609" xr:uid="{85D30311-2EE7-4419-A458-9721F2A78B0A}"/>
    <cellStyle name="Navadno 3 3 3 3 2 2 4" xfId="1993" xr:uid="{D8C2A348-14F0-4018-8A9F-9022F6775224}"/>
    <cellStyle name="Navadno 3 3 3 3 2 3" xfId="1175" xr:uid="{00000000-0005-0000-0000-00002A020000}"/>
    <cellStyle name="Navadno 3 3 3 3 2 3 2" xfId="2148" xr:uid="{25E5FE3C-CF83-4262-8B30-F78A3BD60373}"/>
    <cellStyle name="Navadno 3 3 3 3 2 4" xfId="1500" xr:uid="{00000000-0005-0000-0000-00002B020000}"/>
    <cellStyle name="Navadno 3 3 3 3 2 4 2" xfId="2456" xr:uid="{3FDED9B7-B138-4C10-8263-92BB4F012AB7}"/>
    <cellStyle name="Navadno 3 3 3 3 2 5" xfId="1840" xr:uid="{02587CFF-DE20-4049-82EA-C82BBE57743D}"/>
    <cellStyle name="Navadno 3 3 3 3 3" xfId="1003" xr:uid="{00000000-0005-0000-0000-00002C020000}"/>
    <cellStyle name="Navadno 3 3 3 3 3 2" xfId="1335" xr:uid="{00000000-0005-0000-0000-00002D020000}"/>
    <cellStyle name="Navadno 3 3 3 3 3 2 2" xfId="2300" xr:uid="{1834D88A-829A-44D6-A464-9845922B9893}"/>
    <cellStyle name="Navadno 3 3 3 3 3 3" xfId="1660" xr:uid="{00000000-0005-0000-0000-00002E020000}"/>
    <cellStyle name="Navadno 3 3 3 3 3 3 2" xfId="2608" xr:uid="{2CC066AB-69FF-4CA4-8ACA-B0907F3D37A8}"/>
    <cellStyle name="Navadno 3 3 3 3 3 4" xfId="1992" xr:uid="{4A85A76C-1697-492B-AB43-6EC6D8CCE2C4}"/>
    <cellStyle name="Navadno 3 3 3 3 4" xfId="1174" xr:uid="{00000000-0005-0000-0000-00002F020000}"/>
    <cellStyle name="Navadno 3 3 3 3 4 2" xfId="2147" xr:uid="{6C7BD85C-B070-40D9-89A1-3C95E9D75062}"/>
    <cellStyle name="Navadno 3 3 3 3 5" xfId="1499" xr:uid="{00000000-0005-0000-0000-000030020000}"/>
    <cellStyle name="Navadno 3 3 3 3 5 2" xfId="2455" xr:uid="{A7AF61A0-AF3F-498E-AD16-64DCE44F6EF8}"/>
    <cellStyle name="Navadno 3 3 3 3 6" xfId="1839" xr:uid="{BA461D29-882B-4BCD-ADE1-EB2CC45A6747}"/>
    <cellStyle name="Navadno 3 3 3 3_Infrastruktura LN VG 2" xfId="416" xr:uid="{00000000-0005-0000-0000-000031020000}"/>
    <cellStyle name="Navadno 3 3 3 4" xfId="417" xr:uid="{00000000-0005-0000-0000-000032020000}"/>
    <cellStyle name="Navadno 3 3 3 4 2" xfId="418" xr:uid="{00000000-0005-0000-0000-000033020000}"/>
    <cellStyle name="Navadno 3 3 3 4 2 2" xfId="1006" xr:uid="{00000000-0005-0000-0000-000034020000}"/>
    <cellStyle name="Navadno 3 3 3 4 2 2 2" xfId="1338" xr:uid="{00000000-0005-0000-0000-000035020000}"/>
    <cellStyle name="Navadno 3 3 3 4 2 2 2 2" xfId="2303" xr:uid="{34A6A9C1-5248-4323-8F64-85AEE64F8A95}"/>
    <cellStyle name="Navadno 3 3 3 4 2 2 3" xfId="1663" xr:uid="{00000000-0005-0000-0000-000036020000}"/>
    <cellStyle name="Navadno 3 3 3 4 2 2 3 2" xfId="2611" xr:uid="{17436CBF-58F6-4AB4-ABEA-D87C6BBC9FA2}"/>
    <cellStyle name="Navadno 3 3 3 4 2 2 4" xfId="1995" xr:uid="{B924B7C5-2F24-41FD-83FD-A66AA84726B5}"/>
    <cellStyle name="Navadno 3 3 3 4 2 3" xfId="1177" xr:uid="{00000000-0005-0000-0000-000037020000}"/>
    <cellStyle name="Navadno 3 3 3 4 2 3 2" xfId="2150" xr:uid="{06094CE6-9DD6-44CF-B309-41F549FD1341}"/>
    <cellStyle name="Navadno 3 3 3 4 2 4" xfId="1502" xr:uid="{00000000-0005-0000-0000-000038020000}"/>
    <cellStyle name="Navadno 3 3 3 4 2 4 2" xfId="2458" xr:uid="{BEAD42DD-8248-4759-B597-FE7BDE1AA35D}"/>
    <cellStyle name="Navadno 3 3 3 4 2 5" xfId="1842" xr:uid="{96F0FF1A-A42F-44CD-A397-9037281AF3BD}"/>
    <cellStyle name="Navadno 3 3 3 4 3" xfId="1005" xr:uid="{00000000-0005-0000-0000-000039020000}"/>
    <cellStyle name="Navadno 3 3 3 4 3 2" xfId="1337" xr:uid="{00000000-0005-0000-0000-00003A020000}"/>
    <cellStyle name="Navadno 3 3 3 4 3 2 2" xfId="2302" xr:uid="{7396DBB9-D7FC-4E03-8EDA-971543A7E003}"/>
    <cellStyle name="Navadno 3 3 3 4 3 3" xfId="1662" xr:uid="{00000000-0005-0000-0000-00003B020000}"/>
    <cellStyle name="Navadno 3 3 3 4 3 3 2" xfId="2610" xr:uid="{C7433115-7A69-42CC-8EF9-45ACAD19EE70}"/>
    <cellStyle name="Navadno 3 3 3 4 3 4" xfId="1994" xr:uid="{E8B7D57F-9FC7-48D4-8174-B8C5D1C9EB8A}"/>
    <cellStyle name="Navadno 3 3 3 4 4" xfId="1176" xr:uid="{00000000-0005-0000-0000-00003C020000}"/>
    <cellStyle name="Navadno 3 3 3 4 4 2" xfId="2149" xr:uid="{BDA48B0F-752B-4B51-8B99-5610B966369B}"/>
    <cellStyle name="Navadno 3 3 3 4 5" xfId="1501" xr:uid="{00000000-0005-0000-0000-00003D020000}"/>
    <cellStyle name="Navadno 3 3 3 4 5 2" xfId="2457" xr:uid="{60020D0C-F1A8-4738-8DE9-11F934BE6438}"/>
    <cellStyle name="Navadno 3 3 3 4 6" xfId="1841" xr:uid="{110A0E6B-6BEA-42CB-A0ED-C7318F538C92}"/>
    <cellStyle name="Navadno 3 3 3 4_Infrastruktura LN VG 2" xfId="419" xr:uid="{00000000-0005-0000-0000-00003E020000}"/>
    <cellStyle name="Navadno 3 3 3 5" xfId="420" xr:uid="{00000000-0005-0000-0000-00003F020000}"/>
    <cellStyle name="Navadno 3 3 3 5 2" xfId="421" xr:uid="{00000000-0005-0000-0000-000040020000}"/>
    <cellStyle name="Navadno 3 3 3 5 2 2" xfId="1008" xr:uid="{00000000-0005-0000-0000-000041020000}"/>
    <cellStyle name="Navadno 3 3 3 5 2 2 2" xfId="1340" xr:uid="{00000000-0005-0000-0000-000042020000}"/>
    <cellStyle name="Navadno 3 3 3 5 2 2 2 2" xfId="2305" xr:uid="{98C5DA54-460E-4974-B7AA-0EAF8BB53C9C}"/>
    <cellStyle name="Navadno 3 3 3 5 2 2 3" xfId="1665" xr:uid="{00000000-0005-0000-0000-000043020000}"/>
    <cellStyle name="Navadno 3 3 3 5 2 2 3 2" xfId="2613" xr:uid="{DB3C6E7D-5EA9-4212-92B3-39B069C45096}"/>
    <cellStyle name="Navadno 3 3 3 5 2 2 4" xfId="1997" xr:uid="{0607AADA-ACE5-4ED2-A87C-1A338F0CB154}"/>
    <cellStyle name="Navadno 3 3 3 5 2 3" xfId="1179" xr:uid="{00000000-0005-0000-0000-000044020000}"/>
    <cellStyle name="Navadno 3 3 3 5 2 3 2" xfId="2152" xr:uid="{036A8DBB-F27A-458A-A673-12E2D2A8B7B9}"/>
    <cellStyle name="Navadno 3 3 3 5 2 4" xfId="1504" xr:uid="{00000000-0005-0000-0000-000045020000}"/>
    <cellStyle name="Navadno 3 3 3 5 2 4 2" xfId="2460" xr:uid="{65A3A7F7-E72E-4B79-BCAB-FDBE2C22BE7A}"/>
    <cellStyle name="Navadno 3 3 3 5 2 5" xfId="1844" xr:uid="{64852A9E-87EF-4E21-A54E-64FD9EC94B8D}"/>
    <cellStyle name="Navadno 3 3 3 5 3" xfId="1007" xr:uid="{00000000-0005-0000-0000-000046020000}"/>
    <cellStyle name="Navadno 3 3 3 5 3 2" xfId="1339" xr:uid="{00000000-0005-0000-0000-000047020000}"/>
    <cellStyle name="Navadno 3 3 3 5 3 2 2" xfId="2304" xr:uid="{2291C826-ADCA-4945-B517-562A881A4133}"/>
    <cellStyle name="Navadno 3 3 3 5 3 3" xfId="1664" xr:uid="{00000000-0005-0000-0000-000048020000}"/>
    <cellStyle name="Navadno 3 3 3 5 3 3 2" xfId="2612" xr:uid="{6BDFD7F7-D480-4B99-99F6-7E65E37B3AAD}"/>
    <cellStyle name="Navadno 3 3 3 5 3 4" xfId="1996" xr:uid="{4F1F4463-38C2-4DD2-932A-BC25A49E93BE}"/>
    <cellStyle name="Navadno 3 3 3 5 4" xfId="1178" xr:uid="{00000000-0005-0000-0000-000049020000}"/>
    <cellStyle name="Navadno 3 3 3 5 4 2" xfId="2151" xr:uid="{67023713-292E-4A0F-A39C-9E92C788A499}"/>
    <cellStyle name="Navadno 3 3 3 5 5" xfId="1503" xr:uid="{00000000-0005-0000-0000-00004A020000}"/>
    <cellStyle name="Navadno 3 3 3 5 5 2" xfId="2459" xr:uid="{D17F907B-B62F-4706-B1C0-78645BA592BF}"/>
    <cellStyle name="Navadno 3 3 3 5 6" xfId="1843" xr:uid="{DDE0A454-0ADE-4B66-91A1-AC3051194793}"/>
    <cellStyle name="Navadno 3 3 3 5_Infrastruktura LN VG 2" xfId="422" xr:uid="{00000000-0005-0000-0000-00004B020000}"/>
    <cellStyle name="Navadno 3 3 3 6" xfId="423" xr:uid="{00000000-0005-0000-0000-00004C020000}"/>
    <cellStyle name="Navadno 3 3 3 6 2" xfId="1009" xr:uid="{00000000-0005-0000-0000-00004D020000}"/>
    <cellStyle name="Navadno 3 3 3 6 2 2" xfId="1341" xr:uid="{00000000-0005-0000-0000-00004E020000}"/>
    <cellStyle name="Navadno 3 3 3 6 2 2 2" xfId="2306" xr:uid="{19BECAD6-9FDD-4F8A-B3CD-301D3AD9A0B2}"/>
    <cellStyle name="Navadno 3 3 3 6 2 3" xfId="1666" xr:uid="{00000000-0005-0000-0000-00004F020000}"/>
    <cellStyle name="Navadno 3 3 3 6 2 3 2" xfId="2614" xr:uid="{D5DB1440-7078-436E-B784-7309DF34E469}"/>
    <cellStyle name="Navadno 3 3 3 6 2 4" xfId="1998" xr:uid="{18D4C5DC-6D5D-4C40-9544-9324D2BFAEAB}"/>
    <cellStyle name="Navadno 3 3 3 6 3" xfId="1180" xr:uid="{00000000-0005-0000-0000-000050020000}"/>
    <cellStyle name="Navadno 3 3 3 6 3 2" xfId="2153" xr:uid="{48B555E8-BFFB-4CEC-8456-57768F8D3D75}"/>
    <cellStyle name="Navadno 3 3 3 6 4" xfId="1505" xr:uid="{00000000-0005-0000-0000-000051020000}"/>
    <cellStyle name="Navadno 3 3 3 6 4 2" xfId="2461" xr:uid="{913B1ECE-2B9D-4B78-87E4-FDE4AB2FD032}"/>
    <cellStyle name="Navadno 3 3 3 6 5" xfId="1845" xr:uid="{4B1867AA-37BB-4CB8-B5C5-CA6CF945F201}"/>
    <cellStyle name="Navadno 3 3 3 7" xfId="1000" xr:uid="{00000000-0005-0000-0000-000052020000}"/>
    <cellStyle name="Navadno 3 3 3 7 2" xfId="1332" xr:uid="{00000000-0005-0000-0000-000053020000}"/>
    <cellStyle name="Navadno 3 3 3 7 2 2" xfId="2297" xr:uid="{E2143CF7-5E57-4F13-970D-0008F028CADE}"/>
    <cellStyle name="Navadno 3 3 3 7 3" xfId="1657" xr:uid="{00000000-0005-0000-0000-000054020000}"/>
    <cellStyle name="Navadno 3 3 3 7 3 2" xfId="2605" xr:uid="{D0E4D933-1644-4494-854F-4EED3B57825D}"/>
    <cellStyle name="Navadno 3 3 3 7 4" xfId="1989" xr:uid="{457849BA-1056-4FB1-9FD7-DA2894901AC7}"/>
    <cellStyle name="Navadno 3 3 3 8" xfId="1171" xr:uid="{00000000-0005-0000-0000-000055020000}"/>
    <cellStyle name="Navadno 3 3 3 8 2" xfId="2144" xr:uid="{BBF24B61-7C32-45DC-9EC7-A77FB9A2895D}"/>
    <cellStyle name="Navadno 3 3 3 9" xfId="1496" xr:uid="{00000000-0005-0000-0000-000056020000}"/>
    <cellStyle name="Navadno 3 3 3 9 2" xfId="2452" xr:uid="{2A31566E-94F8-4176-9163-F8F49DA5A094}"/>
    <cellStyle name="Navadno 3 3 3_Infrastruktura LN VG 2" xfId="424" xr:uid="{00000000-0005-0000-0000-000057020000}"/>
    <cellStyle name="Navadno 3 4" xfId="425" xr:uid="{00000000-0005-0000-0000-000058020000}"/>
    <cellStyle name="Navadno 3 4 2" xfId="426" xr:uid="{00000000-0005-0000-0000-000059020000}"/>
    <cellStyle name="Navadno 3 5" xfId="427" xr:uid="{00000000-0005-0000-0000-00005A020000}"/>
    <cellStyle name="Navadno 3 6" xfId="428" xr:uid="{00000000-0005-0000-0000-00005B020000}"/>
    <cellStyle name="Navadno 3 6 10" xfId="1846" xr:uid="{97FB22A0-5425-446B-9E7D-56D52372E9F1}"/>
    <cellStyle name="Navadno 3 6 2" xfId="429" xr:uid="{00000000-0005-0000-0000-00005C020000}"/>
    <cellStyle name="Navadno 3 6 2 2" xfId="430" xr:uid="{00000000-0005-0000-0000-00005D020000}"/>
    <cellStyle name="Navadno 3 6 2 2 2" xfId="1012" xr:uid="{00000000-0005-0000-0000-00005E020000}"/>
    <cellStyle name="Navadno 3 6 2 2 2 2" xfId="1344" xr:uid="{00000000-0005-0000-0000-00005F020000}"/>
    <cellStyle name="Navadno 3 6 2 2 2 2 2" xfId="2309" xr:uid="{AC43000C-A597-4EE0-B2DC-188DA70BC42C}"/>
    <cellStyle name="Navadno 3 6 2 2 2 3" xfId="1669" xr:uid="{00000000-0005-0000-0000-000060020000}"/>
    <cellStyle name="Navadno 3 6 2 2 2 3 2" xfId="2617" xr:uid="{B177B256-AA45-4DC6-B7BA-C05097A009A9}"/>
    <cellStyle name="Navadno 3 6 2 2 2 4" xfId="2001" xr:uid="{E2F9FC9D-2F44-471A-9966-69E3378B0FD3}"/>
    <cellStyle name="Navadno 3 6 2 2 3" xfId="1183" xr:uid="{00000000-0005-0000-0000-000061020000}"/>
    <cellStyle name="Navadno 3 6 2 2 3 2" xfId="2156" xr:uid="{B33F341E-F94E-4976-8C77-98338291096E}"/>
    <cellStyle name="Navadno 3 6 2 2 4" xfId="1508" xr:uid="{00000000-0005-0000-0000-000062020000}"/>
    <cellStyle name="Navadno 3 6 2 2 4 2" xfId="2464" xr:uid="{BAE6813E-EC68-43FB-9493-4B941455AE1F}"/>
    <cellStyle name="Navadno 3 6 2 2 5" xfId="1848" xr:uid="{9FA810E6-B424-4159-9BFD-07EA47352995}"/>
    <cellStyle name="Navadno 3 6 2 3" xfId="1011" xr:uid="{00000000-0005-0000-0000-000063020000}"/>
    <cellStyle name="Navadno 3 6 2 3 2" xfId="1343" xr:uid="{00000000-0005-0000-0000-000064020000}"/>
    <cellStyle name="Navadno 3 6 2 3 2 2" xfId="2308" xr:uid="{BE1D9675-CCBA-4B54-BA9A-4E5CE8515E95}"/>
    <cellStyle name="Navadno 3 6 2 3 3" xfId="1668" xr:uid="{00000000-0005-0000-0000-000065020000}"/>
    <cellStyle name="Navadno 3 6 2 3 3 2" xfId="2616" xr:uid="{E23909F0-1B4B-4F37-835D-F8697ACF1473}"/>
    <cellStyle name="Navadno 3 6 2 3 4" xfId="2000" xr:uid="{07E351F3-BF5B-4828-8A26-4DDD7AA8D94A}"/>
    <cellStyle name="Navadno 3 6 2 4" xfId="1182" xr:uid="{00000000-0005-0000-0000-000066020000}"/>
    <cellStyle name="Navadno 3 6 2 4 2" xfId="2155" xr:uid="{F43BCDAF-163D-41E0-8021-81238A2E6E89}"/>
    <cellStyle name="Navadno 3 6 2 5" xfId="1507" xr:uid="{00000000-0005-0000-0000-000067020000}"/>
    <cellStyle name="Navadno 3 6 2 5 2" xfId="2463" xr:uid="{0D5627B3-E189-4EA2-9DC6-DCA9ED73F268}"/>
    <cellStyle name="Navadno 3 6 2 6" xfId="1847" xr:uid="{AF589789-6391-467F-AC18-1B15A2263DF3}"/>
    <cellStyle name="Navadno 3 6 2_Infrastruktura LN VG 2" xfId="431" xr:uid="{00000000-0005-0000-0000-000068020000}"/>
    <cellStyle name="Navadno 3 6 3" xfId="432" xr:uid="{00000000-0005-0000-0000-000069020000}"/>
    <cellStyle name="Navadno 3 6 3 2" xfId="433" xr:uid="{00000000-0005-0000-0000-00006A020000}"/>
    <cellStyle name="Navadno 3 6 3 2 2" xfId="1014" xr:uid="{00000000-0005-0000-0000-00006B020000}"/>
    <cellStyle name="Navadno 3 6 3 2 2 2" xfId="1346" xr:uid="{00000000-0005-0000-0000-00006C020000}"/>
    <cellStyle name="Navadno 3 6 3 2 2 2 2" xfId="2311" xr:uid="{E5EADBB8-7BF9-4A5D-A3D8-0EB068552589}"/>
    <cellStyle name="Navadno 3 6 3 2 2 3" xfId="1671" xr:uid="{00000000-0005-0000-0000-00006D020000}"/>
    <cellStyle name="Navadno 3 6 3 2 2 3 2" xfId="2619" xr:uid="{EC0E2BF3-D06A-4894-9560-BC1AF049DF27}"/>
    <cellStyle name="Navadno 3 6 3 2 2 4" xfId="2003" xr:uid="{52D4F411-C472-44F2-BF29-88D925065F40}"/>
    <cellStyle name="Navadno 3 6 3 2 3" xfId="1185" xr:uid="{00000000-0005-0000-0000-00006E020000}"/>
    <cellStyle name="Navadno 3 6 3 2 3 2" xfId="2158" xr:uid="{0601242B-8042-41B2-A5A2-CFE4D0A34AF6}"/>
    <cellStyle name="Navadno 3 6 3 2 4" xfId="1510" xr:uid="{00000000-0005-0000-0000-00006F020000}"/>
    <cellStyle name="Navadno 3 6 3 2 4 2" xfId="2466" xr:uid="{3A0C367B-59D7-47B7-ABA0-60CDEAF6EBB2}"/>
    <cellStyle name="Navadno 3 6 3 2 5" xfId="1850" xr:uid="{26F9BF0A-571F-48C1-BC76-E9EB0A1BE2B5}"/>
    <cellStyle name="Navadno 3 6 3 3" xfId="1013" xr:uid="{00000000-0005-0000-0000-000070020000}"/>
    <cellStyle name="Navadno 3 6 3 3 2" xfId="1345" xr:uid="{00000000-0005-0000-0000-000071020000}"/>
    <cellStyle name="Navadno 3 6 3 3 2 2" xfId="2310" xr:uid="{180207F8-4CDD-4016-A1DC-1B9F5717817E}"/>
    <cellStyle name="Navadno 3 6 3 3 3" xfId="1670" xr:uid="{00000000-0005-0000-0000-000072020000}"/>
    <cellStyle name="Navadno 3 6 3 3 3 2" xfId="2618" xr:uid="{2329B308-60B0-4B75-936D-24A3D624E957}"/>
    <cellStyle name="Navadno 3 6 3 3 4" xfId="2002" xr:uid="{B9861019-96FA-4EA9-AE00-4111EA1183DA}"/>
    <cellStyle name="Navadno 3 6 3 4" xfId="1184" xr:uid="{00000000-0005-0000-0000-000073020000}"/>
    <cellStyle name="Navadno 3 6 3 4 2" xfId="2157" xr:uid="{58DA109D-ED68-40B2-94CA-80A146A6763D}"/>
    <cellStyle name="Navadno 3 6 3 5" xfId="1509" xr:uid="{00000000-0005-0000-0000-000074020000}"/>
    <cellStyle name="Navadno 3 6 3 5 2" xfId="2465" xr:uid="{F56200A1-0D99-49FC-9745-5CDD2D7253CD}"/>
    <cellStyle name="Navadno 3 6 3 6" xfId="1849" xr:uid="{C6753747-8F32-464C-95BC-461CB165EB1D}"/>
    <cellStyle name="Navadno 3 6 3_Infrastruktura LN VG 2" xfId="434" xr:uid="{00000000-0005-0000-0000-000075020000}"/>
    <cellStyle name="Navadno 3 6 4" xfId="435" xr:uid="{00000000-0005-0000-0000-000076020000}"/>
    <cellStyle name="Navadno 3 6 4 2" xfId="436" xr:uid="{00000000-0005-0000-0000-000077020000}"/>
    <cellStyle name="Navadno 3 6 4 2 2" xfId="1016" xr:uid="{00000000-0005-0000-0000-000078020000}"/>
    <cellStyle name="Navadno 3 6 4 2 2 2" xfId="1348" xr:uid="{00000000-0005-0000-0000-000079020000}"/>
    <cellStyle name="Navadno 3 6 4 2 2 2 2" xfId="2313" xr:uid="{FA25EC43-30FB-4FB0-8690-76CDB5251FC1}"/>
    <cellStyle name="Navadno 3 6 4 2 2 3" xfId="1673" xr:uid="{00000000-0005-0000-0000-00007A020000}"/>
    <cellStyle name="Navadno 3 6 4 2 2 3 2" xfId="2621" xr:uid="{BACDAEAA-F1C7-441E-A736-ABB28BD8FC49}"/>
    <cellStyle name="Navadno 3 6 4 2 2 4" xfId="2005" xr:uid="{A9F57BD9-DBBB-4033-9B5C-28136AC65C09}"/>
    <cellStyle name="Navadno 3 6 4 2 3" xfId="1187" xr:uid="{00000000-0005-0000-0000-00007B020000}"/>
    <cellStyle name="Navadno 3 6 4 2 3 2" xfId="2160" xr:uid="{2A7C7B21-20D2-4023-8C12-B69010B12F2B}"/>
    <cellStyle name="Navadno 3 6 4 2 4" xfId="1512" xr:uid="{00000000-0005-0000-0000-00007C020000}"/>
    <cellStyle name="Navadno 3 6 4 2 4 2" xfId="2468" xr:uid="{D03E5AC5-CE32-46A5-8205-C24DE61849EE}"/>
    <cellStyle name="Navadno 3 6 4 2 5" xfId="1852" xr:uid="{82460CD5-DB94-4CB7-A1A2-C0BA5AA1E543}"/>
    <cellStyle name="Navadno 3 6 4 3" xfId="1015" xr:uid="{00000000-0005-0000-0000-00007D020000}"/>
    <cellStyle name="Navadno 3 6 4 3 2" xfId="1347" xr:uid="{00000000-0005-0000-0000-00007E020000}"/>
    <cellStyle name="Navadno 3 6 4 3 2 2" xfId="2312" xr:uid="{04B79635-44EA-4631-A095-2CB31FB57FD0}"/>
    <cellStyle name="Navadno 3 6 4 3 3" xfId="1672" xr:uid="{00000000-0005-0000-0000-00007F020000}"/>
    <cellStyle name="Navadno 3 6 4 3 3 2" xfId="2620" xr:uid="{03905087-E5BA-40F8-9099-ACD8CB160154}"/>
    <cellStyle name="Navadno 3 6 4 3 4" xfId="2004" xr:uid="{74146E8B-0F42-4F80-95F6-D5D5C849C720}"/>
    <cellStyle name="Navadno 3 6 4 4" xfId="1186" xr:uid="{00000000-0005-0000-0000-000080020000}"/>
    <cellStyle name="Navadno 3 6 4 4 2" xfId="2159" xr:uid="{9323A369-5D67-4683-8FB3-01D37BDE4D6E}"/>
    <cellStyle name="Navadno 3 6 4 5" xfId="1511" xr:uid="{00000000-0005-0000-0000-000081020000}"/>
    <cellStyle name="Navadno 3 6 4 5 2" xfId="2467" xr:uid="{93E7C403-051F-463E-BB56-911230E11C5A}"/>
    <cellStyle name="Navadno 3 6 4 6" xfId="1851" xr:uid="{E10B730D-494B-4D01-85D0-71A4AD9DB5F6}"/>
    <cellStyle name="Navadno 3 6 4_Infrastruktura LN VG 2" xfId="437" xr:uid="{00000000-0005-0000-0000-000082020000}"/>
    <cellStyle name="Navadno 3 6 5" xfId="438" xr:uid="{00000000-0005-0000-0000-000083020000}"/>
    <cellStyle name="Navadno 3 6 5 2" xfId="439" xr:uid="{00000000-0005-0000-0000-000084020000}"/>
    <cellStyle name="Navadno 3 6 5 2 2" xfId="1018" xr:uid="{00000000-0005-0000-0000-000085020000}"/>
    <cellStyle name="Navadno 3 6 5 2 2 2" xfId="1350" xr:uid="{00000000-0005-0000-0000-000086020000}"/>
    <cellStyle name="Navadno 3 6 5 2 2 2 2" xfId="2315" xr:uid="{AA42F019-20FE-4BB3-9210-04B35D5A5AB1}"/>
    <cellStyle name="Navadno 3 6 5 2 2 3" xfId="1675" xr:uid="{00000000-0005-0000-0000-000087020000}"/>
    <cellStyle name="Navadno 3 6 5 2 2 3 2" xfId="2623" xr:uid="{D875D506-A3DA-4573-9BC5-3AD034110326}"/>
    <cellStyle name="Navadno 3 6 5 2 2 4" xfId="2007" xr:uid="{3B8C682C-C6DC-48D1-AAD7-824AE7DC3A0B}"/>
    <cellStyle name="Navadno 3 6 5 2 3" xfId="1189" xr:uid="{00000000-0005-0000-0000-000088020000}"/>
    <cellStyle name="Navadno 3 6 5 2 3 2" xfId="2162" xr:uid="{3BE02181-B260-4F18-A314-1DEEA9CD3F09}"/>
    <cellStyle name="Navadno 3 6 5 2 4" xfId="1514" xr:uid="{00000000-0005-0000-0000-000089020000}"/>
    <cellStyle name="Navadno 3 6 5 2 4 2" xfId="2470" xr:uid="{6B212C84-51F1-49C6-9928-BF5855AC1E13}"/>
    <cellStyle name="Navadno 3 6 5 2 5" xfId="1854" xr:uid="{7F5F793B-DEC4-457A-90CB-35D601BF7485}"/>
    <cellStyle name="Navadno 3 6 5 3" xfId="1017" xr:uid="{00000000-0005-0000-0000-00008A020000}"/>
    <cellStyle name="Navadno 3 6 5 3 2" xfId="1349" xr:uid="{00000000-0005-0000-0000-00008B020000}"/>
    <cellStyle name="Navadno 3 6 5 3 2 2" xfId="2314" xr:uid="{125AF0C8-B280-48C0-8D1A-2E75B60A5BA3}"/>
    <cellStyle name="Navadno 3 6 5 3 3" xfId="1674" xr:uid="{00000000-0005-0000-0000-00008C020000}"/>
    <cellStyle name="Navadno 3 6 5 3 3 2" xfId="2622" xr:uid="{C945EA64-F872-48FB-8E28-1632660B0C2B}"/>
    <cellStyle name="Navadno 3 6 5 3 4" xfId="2006" xr:uid="{EE98D906-F48F-44F8-BA3C-8483D70D60F3}"/>
    <cellStyle name="Navadno 3 6 5 4" xfId="1188" xr:uid="{00000000-0005-0000-0000-00008D020000}"/>
    <cellStyle name="Navadno 3 6 5 4 2" xfId="2161" xr:uid="{C0619627-4680-44F9-AC33-C348E6DCF13F}"/>
    <cellStyle name="Navadno 3 6 5 5" xfId="1513" xr:uid="{00000000-0005-0000-0000-00008E020000}"/>
    <cellStyle name="Navadno 3 6 5 5 2" xfId="2469" xr:uid="{78A63B8E-5170-46F3-9D28-E2F1245F2D2A}"/>
    <cellStyle name="Navadno 3 6 5 6" xfId="1853" xr:uid="{026CCC79-84D8-4BED-B6F1-AB11D523F2BE}"/>
    <cellStyle name="Navadno 3 6 5_Infrastruktura LN VG 2" xfId="440" xr:uid="{00000000-0005-0000-0000-00008F020000}"/>
    <cellStyle name="Navadno 3 6 6" xfId="441" xr:uid="{00000000-0005-0000-0000-000090020000}"/>
    <cellStyle name="Navadno 3 6 6 2" xfId="1019" xr:uid="{00000000-0005-0000-0000-000091020000}"/>
    <cellStyle name="Navadno 3 6 6 2 2" xfId="1351" xr:uid="{00000000-0005-0000-0000-000092020000}"/>
    <cellStyle name="Navadno 3 6 6 2 2 2" xfId="2316" xr:uid="{F0C3092B-D954-48D2-871C-B264697A8E70}"/>
    <cellStyle name="Navadno 3 6 6 2 3" xfId="1676" xr:uid="{00000000-0005-0000-0000-000093020000}"/>
    <cellStyle name="Navadno 3 6 6 2 3 2" xfId="2624" xr:uid="{7C8E1B5D-95C6-4277-8CC1-525ED029DB69}"/>
    <cellStyle name="Navadno 3 6 6 2 4" xfId="2008" xr:uid="{39E19E04-2AF2-46EA-B027-D74886944594}"/>
    <cellStyle name="Navadno 3 6 6 3" xfId="1190" xr:uid="{00000000-0005-0000-0000-000094020000}"/>
    <cellStyle name="Navadno 3 6 6 3 2" xfId="2163" xr:uid="{F3EF94A6-F1EA-4440-B4E4-68710E21C458}"/>
    <cellStyle name="Navadno 3 6 6 4" xfId="1515" xr:uid="{00000000-0005-0000-0000-000095020000}"/>
    <cellStyle name="Navadno 3 6 6 4 2" xfId="2471" xr:uid="{560B1CB7-E98D-4F9D-A9BE-8CC32FA1C744}"/>
    <cellStyle name="Navadno 3 6 6 5" xfId="1855" xr:uid="{55F76784-48E2-401B-9F95-BD82ADEC08FA}"/>
    <cellStyle name="Navadno 3 6 7" xfId="1010" xr:uid="{00000000-0005-0000-0000-000096020000}"/>
    <cellStyle name="Navadno 3 6 7 2" xfId="1342" xr:uid="{00000000-0005-0000-0000-000097020000}"/>
    <cellStyle name="Navadno 3 6 7 2 2" xfId="2307" xr:uid="{037C1C2D-D144-411E-B5CD-5C6C677307FA}"/>
    <cellStyle name="Navadno 3 6 7 3" xfId="1667" xr:uid="{00000000-0005-0000-0000-000098020000}"/>
    <cellStyle name="Navadno 3 6 7 3 2" xfId="2615" xr:uid="{802EE7C5-3C44-43C0-8ADB-CDCEA89FB2C0}"/>
    <cellStyle name="Navadno 3 6 7 4" xfId="1999" xr:uid="{99DEDB52-A52B-43E0-8DC3-D14A585AE9AA}"/>
    <cellStyle name="Navadno 3 6 8" xfId="1181" xr:uid="{00000000-0005-0000-0000-000099020000}"/>
    <cellStyle name="Navadno 3 6 8 2" xfId="2154" xr:uid="{B9CB5256-50E9-4063-B12E-9B4D0356FDD8}"/>
    <cellStyle name="Navadno 3 6 9" xfId="1506" xr:uid="{00000000-0005-0000-0000-00009A020000}"/>
    <cellStyle name="Navadno 3 6 9 2" xfId="2462" xr:uid="{53C0B295-71B7-42D4-9F43-F5DF7AE6D4AD}"/>
    <cellStyle name="Navadno 3 6_Infrastruktura LN VG 2" xfId="442" xr:uid="{00000000-0005-0000-0000-00009B020000}"/>
    <cellStyle name="Navadno 3 7" xfId="1806" xr:uid="{00000000-0005-0000-0000-00009C020000}"/>
    <cellStyle name="Navadno 3 7 2" xfId="2775" xr:uid="{985E2EA6-8C5D-4CC6-86E9-61EBCD5FF91F}"/>
    <cellStyle name="Navadno 3 7 3" xfId="2746" xr:uid="{A70A026C-8787-41FF-B65E-0775E5423409}"/>
    <cellStyle name="Navadno 30" xfId="1817" xr:uid="{00000000-0005-0000-0000-00009D020000}"/>
    <cellStyle name="Navadno 30 2" xfId="2753" xr:uid="{27B70D80-4D53-4176-AF1A-AFCF97D51D35}"/>
    <cellStyle name="Navadno 31" xfId="2770" xr:uid="{B3C15785-BE8B-4362-9901-24EB5C89D418}"/>
    <cellStyle name="Navadno 31 2" xfId="2774" xr:uid="{A7DC3B87-80DF-4EF7-A6F8-194926DAD991}"/>
    <cellStyle name="Navadno 4" xfId="443" xr:uid="{00000000-0005-0000-0000-00009E020000}"/>
    <cellStyle name="Navadno 4 2" xfId="444" xr:uid="{00000000-0005-0000-0000-00009F020000}"/>
    <cellStyle name="Navadno 4 2 2" xfId="445" xr:uid="{00000000-0005-0000-0000-0000A0020000}"/>
    <cellStyle name="Navadno 4 2 2 2" xfId="446" xr:uid="{00000000-0005-0000-0000-0000A1020000}"/>
    <cellStyle name="Navadno 4 2 2 2 10" xfId="1856" xr:uid="{AD444D70-3171-440E-9D04-E1C5B2FD3380}"/>
    <cellStyle name="Navadno 4 2 2 2 2" xfId="447" xr:uid="{00000000-0005-0000-0000-0000A2020000}"/>
    <cellStyle name="Navadno 4 2 2 2 2 2" xfId="448" xr:uid="{00000000-0005-0000-0000-0000A3020000}"/>
    <cellStyle name="Navadno 4 2 2 2 2 2 2" xfId="1022" xr:uid="{00000000-0005-0000-0000-0000A4020000}"/>
    <cellStyle name="Navadno 4 2 2 2 2 2 2 2" xfId="1354" xr:uid="{00000000-0005-0000-0000-0000A5020000}"/>
    <cellStyle name="Navadno 4 2 2 2 2 2 2 2 2" xfId="2319" xr:uid="{2D0D68C3-73F9-4C64-8C19-1F4D2D03BBCF}"/>
    <cellStyle name="Navadno 4 2 2 2 2 2 2 3" xfId="1679" xr:uid="{00000000-0005-0000-0000-0000A6020000}"/>
    <cellStyle name="Navadno 4 2 2 2 2 2 2 3 2" xfId="2627" xr:uid="{5F8E1EC6-429D-41A8-98D5-EABB4ABF3569}"/>
    <cellStyle name="Navadno 4 2 2 2 2 2 2 4" xfId="2011" xr:uid="{E8E341C5-E678-443D-B831-893DB05E1924}"/>
    <cellStyle name="Navadno 4 2 2 2 2 2 3" xfId="1193" xr:uid="{00000000-0005-0000-0000-0000A7020000}"/>
    <cellStyle name="Navadno 4 2 2 2 2 2 3 2" xfId="2166" xr:uid="{DBFAE332-343D-424C-910F-5974D733AA35}"/>
    <cellStyle name="Navadno 4 2 2 2 2 2 4" xfId="1518" xr:uid="{00000000-0005-0000-0000-0000A8020000}"/>
    <cellStyle name="Navadno 4 2 2 2 2 2 4 2" xfId="2474" xr:uid="{A7112038-FA1F-4252-8D26-2573EEDBE1D5}"/>
    <cellStyle name="Navadno 4 2 2 2 2 2 5" xfId="1858" xr:uid="{B64363B0-80A2-49E1-90DD-A3CFAFF504F3}"/>
    <cellStyle name="Navadno 4 2 2 2 2 3" xfId="1021" xr:uid="{00000000-0005-0000-0000-0000A9020000}"/>
    <cellStyle name="Navadno 4 2 2 2 2 3 2" xfId="1353" xr:uid="{00000000-0005-0000-0000-0000AA020000}"/>
    <cellStyle name="Navadno 4 2 2 2 2 3 2 2" xfId="2318" xr:uid="{F21D9D3F-BCF7-4E54-AAE9-599E33F5B6FA}"/>
    <cellStyle name="Navadno 4 2 2 2 2 3 3" xfId="1678" xr:uid="{00000000-0005-0000-0000-0000AB020000}"/>
    <cellStyle name="Navadno 4 2 2 2 2 3 3 2" xfId="2626" xr:uid="{E6EA23A4-A634-4DF6-94EF-C7F8E91953D9}"/>
    <cellStyle name="Navadno 4 2 2 2 2 3 4" xfId="2010" xr:uid="{F74AF6C5-3F75-49F6-A4C0-53FEF180D9B2}"/>
    <cellStyle name="Navadno 4 2 2 2 2 4" xfId="1192" xr:uid="{00000000-0005-0000-0000-0000AC020000}"/>
    <cellStyle name="Navadno 4 2 2 2 2 4 2" xfId="2165" xr:uid="{EDFF2497-955C-43CF-9FD7-9EF5305D5E2F}"/>
    <cellStyle name="Navadno 4 2 2 2 2 5" xfId="1517" xr:uid="{00000000-0005-0000-0000-0000AD020000}"/>
    <cellStyle name="Navadno 4 2 2 2 2 5 2" xfId="2473" xr:uid="{B9160F6B-FA67-4E1A-A3A9-04E755B83F18}"/>
    <cellStyle name="Navadno 4 2 2 2 2 6" xfId="1857" xr:uid="{B94A43FE-1076-4D78-9170-9DD7AE36ECA6}"/>
    <cellStyle name="Navadno 4 2 2 2 2_Infrastruktura LN VG 2" xfId="449" xr:uid="{00000000-0005-0000-0000-0000AE020000}"/>
    <cellStyle name="Navadno 4 2 2 2 3" xfId="450" xr:uid="{00000000-0005-0000-0000-0000AF020000}"/>
    <cellStyle name="Navadno 4 2 2 2 3 2" xfId="451" xr:uid="{00000000-0005-0000-0000-0000B0020000}"/>
    <cellStyle name="Navadno 4 2 2 2 3 2 2" xfId="1024" xr:uid="{00000000-0005-0000-0000-0000B1020000}"/>
    <cellStyle name="Navadno 4 2 2 2 3 2 2 2" xfId="1356" xr:uid="{00000000-0005-0000-0000-0000B2020000}"/>
    <cellStyle name="Navadno 4 2 2 2 3 2 2 2 2" xfId="2321" xr:uid="{5194E427-477B-416D-BEA4-B3AE4086B0DF}"/>
    <cellStyle name="Navadno 4 2 2 2 3 2 2 3" xfId="1681" xr:uid="{00000000-0005-0000-0000-0000B3020000}"/>
    <cellStyle name="Navadno 4 2 2 2 3 2 2 3 2" xfId="2629" xr:uid="{D5A8C31C-827A-4570-9F1D-FD572386950A}"/>
    <cellStyle name="Navadno 4 2 2 2 3 2 2 4" xfId="2013" xr:uid="{6A8C116B-9EDC-42C7-B455-1487529A4F97}"/>
    <cellStyle name="Navadno 4 2 2 2 3 2 3" xfId="1195" xr:uid="{00000000-0005-0000-0000-0000B4020000}"/>
    <cellStyle name="Navadno 4 2 2 2 3 2 3 2" xfId="2168" xr:uid="{1C385735-56C6-4D98-9FFA-32963CF75A32}"/>
    <cellStyle name="Navadno 4 2 2 2 3 2 4" xfId="1520" xr:uid="{00000000-0005-0000-0000-0000B5020000}"/>
    <cellStyle name="Navadno 4 2 2 2 3 2 4 2" xfId="2476" xr:uid="{ABE0BBB8-D1E1-49ED-948E-276A25DCB3F1}"/>
    <cellStyle name="Navadno 4 2 2 2 3 2 5" xfId="1860" xr:uid="{EE5A3640-7D4A-496A-9B7D-4536DC4D057B}"/>
    <cellStyle name="Navadno 4 2 2 2 3 3" xfId="1023" xr:uid="{00000000-0005-0000-0000-0000B6020000}"/>
    <cellStyle name="Navadno 4 2 2 2 3 3 2" xfId="1355" xr:uid="{00000000-0005-0000-0000-0000B7020000}"/>
    <cellStyle name="Navadno 4 2 2 2 3 3 2 2" xfId="2320" xr:uid="{F4168BB0-7B46-451C-8A97-A212086931BB}"/>
    <cellStyle name="Navadno 4 2 2 2 3 3 3" xfId="1680" xr:uid="{00000000-0005-0000-0000-0000B8020000}"/>
    <cellStyle name="Navadno 4 2 2 2 3 3 3 2" xfId="2628" xr:uid="{1ED46F8D-B4C2-4386-A6BD-D5CEF7B8F002}"/>
    <cellStyle name="Navadno 4 2 2 2 3 3 4" xfId="2012" xr:uid="{F6F01390-3ADA-4B9A-97E9-FEDFD55FFBEB}"/>
    <cellStyle name="Navadno 4 2 2 2 3 4" xfId="1194" xr:uid="{00000000-0005-0000-0000-0000B9020000}"/>
    <cellStyle name="Navadno 4 2 2 2 3 4 2" xfId="2167" xr:uid="{0BC65842-E192-45DD-8BD7-A5E81A544608}"/>
    <cellStyle name="Navadno 4 2 2 2 3 5" xfId="1519" xr:uid="{00000000-0005-0000-0000-0000BA020000}"/>
    <cellStyle name="Navadno 4 2 2 2 3 5 2" xfId="2475" xr:uid="{EF54323F-7E6F-49D1-9240-7DEFD466557D}"/>
    <cellStyle name="Navadno 4 2 2 2 3 6" xfId="1859" xr:uid="{A500F2EC-7BF4-49B6-895C-7E959DC81024}"/>
    <cellStyle name="Navadno 4 2 2 2 3_Infrastruktura LN VG 2" xfId="452" xr:uid="{00000000-0005-0000-0000-0000BB020000}"/>
    <cellStyle name="Navadno 4 2 2 2 4" xfId="453" xr:uid="{00000000-0005-0000-0000-0000BC020000}"/>
    <cellStyle name="Navadno 4 2 2 2 4 2" xfId="454" xr:uid="{00000000-0005-0000-0000-0000BD020000}"/>
    <cellStyle name="Navadno 4 2 2 2 4 2 2" xfId="1026" xr:uid="{00000000-0005-0000-0000-0000BE020000}"/>
    <cellStyle name="Navadno 4 2 2 2 4 2 2 2" xfId="1358" xr:uid="{00000000-0005-0000-0000-0000BF020000}"/>
    <cellStyle name="Navadno 4 2 2 2 4 2 2 2 2" xfId="2323" xr:uid="{D7CF7131-50E3-4B4D-BE5B-F9253E29B4E8}"/>
    <cellStyle name="Navadno 4 2 2 2 4 2 2 3" xfId="1683" xr:uid="{00000000-0005-0000-0000-0000C0020000}"/>
    <cellStyle name="Navadno 4 2 2 2 4 2 2 3 2" xfId="2631" xr:uid="{AA593CC2-D03D-4405-B080-4686E67F8D5F}"/>
    <cellStyle name="Navadno 4 2 2 2 4 2 2 4" xfId="2015" xr:uid="{052255F4-7F0E-46B4-86E8-303F3304387C}"/>
    <cellStyle name="Navadno 4 2 2 2 4 2 3" xfId="1197" xr:uid="{00000000-0005-0000-0000-0000C1020000}"/>
    <cellStyle name="Navadno 4 2 2 2 4 2 3 2" xfId="2170" xr:uid="{43DD78AD-8D0C-491D-9C4E-9C7595266F9F}"/>
    <cellStyle name="Navadno 4 2 2 2 4 2 4" xfId="1522" xr:uid="{00000000-0005-0000-0000-0000C2020000}"/>
    <cellStyle name="Navadno 4 2 2 2 4 2 4 2" xfId="2478" xr:uid="{DFF6773F-1FD6-402B-9126-2648CC933A22}"/>
    <cellStyle name="Navadno 4 2 2 2 4 2 5" xfId="1862" xr:uid="{24ECF04A-18A6-4661-AAF5-903FD83CC580}"/>
    <cellStyle name="Navadno 4 2 2 2 4 3" xfId="1025" xr:uid="{00000000-0005-0000-0000-0000C3020000}"/>
    <cellStyle name="Navadno 4 2 2 2 4 3 2" xfId="1357" xr:uid="{00000000-0005-0000-0000-0000C4020000}"/>
    <cellStyle name="Navadno 4 2 2 2 4 3 2 2" xfId="2322" xr:uid="{24604454-6C68-4A78-B69F-F3A3D96E3DE6}"/>
    <cellStyle name="Navadno 4 2 2 2 4 3 3" xfId="1682" xr:uid="{00000000-0005-0000-0000-0000C5020000}"/>
    <cellStyle name="Navadno 4 2 2 2 4 3 3 2" xfId="2630" xr:uid="{64DD22BD-ACA0-4FF9-8E1E-94EBC6E177C5}"/>
    <cellStyle name="Navadno 4 2 2 2 4 3 4" xfId="2014" xr:uid="{6305EE8F-48A6-4AA4-BA01-4B4023A9D8B2}"/>
    <cellStyle name="Navadno 4 2 2 2 4 4" xfId="1196" xr:uid="{00000000-0005-0000-0000-0000C6020000}"/>
    <cellStyle name="Navadno 4 2 2 2 4 4 2" xfId="2169" xr:uid="{7588542D-29F0-4BCE-B27C-17F9FA795F8F}"/>
    <cellStyle name="Navadno 4 2 2 2 4 5" xfId="1521" xr:uid="{00000000-0005-0000-0000-0000C7020000}"/>
    <cellStyle name="Navadno 4 2 2 2 4 5 2" xfId="2477" xr:uid="{29179C4B-F772-4167-BB4B-BC6F4CA7C5FF}"/>
    <cellStyle name="Navadno 4 2 2 2 4 6" xfId="1861" xr:uid="{035B4562-521B-4613-956A-9EACA899D4F9}"/>
    <cellStyle name="Navadno 4 2 2 2 4_Infrastruktura LN VG 2" xfId="455" xr:uid="{00000000-0005-0000-0000-0000C8020000}"/>
    <cellStyle name="Navadno 4 2 2 2 5" xfId="456" xr:uid="{00000000-0005-0000-0000-0000C9020000}"/>
    <cellStyle name="Navadno 4 2 2 2 5 2" xfId="457" xr:uid="{00000000-0005-0000-0000-0000CA020000}"/>
    <cellStyle name="Navadno 4 2 2 2 5 2 2" xfId="1028" xr:uid="{00000000-0005-0000-0000-0000CB020000}"/>
    <cellStyle name="Navadno 4 2 2 2 5 2 2 2" xfId="1360" xr:uid="{00000000-0005-0000-0000-0000CC020000}"/>
    <cellStyle name="Navadno 4 2 2 2 5 2 2 2 2" xfId="2325" xr:uid="{359EFFFE-A7A9-42A3-AF6A-DACEFADBB148}"/>
    <cellStyle name="Navadno 4 2 2 2 5 2 2 3" xfId="1685" xr:uid="{00000000-0005-0000-0000-0000CD020000}"/>
    <cellStyle name="Navadno 4 2 2 2 5 2 2 3 2" xfId="2633" xr:uid="{DA4EE724-1C55-42F4-AEAB-F52F686058E5}"/>
    <cellStyle name="Navadno 4 2 2 2 5 2 2 4" xfId="2017" xr:uid="{C16451F8-778E-4DF3-B535-677FC5165338}"/>
    <cellStyle name="Navadno 4 2 2 2 5 2 3" xfId="1199" xr:uid="{00000000-0005-0000-0000-0000CE020000}"/>
    <cellStyle name="Navadno 4 2 2 2 5 2 3 2" xfId="2172" xr:uid="{2F349999-856B-4125-BFAB-FBB95FDDC380}"/>
    <cellStyle name="Navadno 4 2 2 2 5 2 4" xfId="1524" xr:uid="{00000000-0005-0000-0000-0000CF020000}"/>
    <cellStyle name="Navadno 4 2 2 2 5 2 4 2" xfId="2480" xr:uid="{BD44DD1D-C4E9-45CF-A087-D2675DDB6767}"/>
    <cellStyle name="Navadno 4 2 2 2 5 2 5" xfId="1864" xr:uid="{629157FB-0EE2-446C-B7D7-9121F436B67E}"/>
    <cellStyle name="Navadno 4 2 2 2 5 3" xfId="1027" xr:uid="{00000000-0005-0000-0000-0000D0020000}"/>
    <cellStyle name="Navadno 4 2 2 2 5 3 2" xfId="1359" xr:uid="{00000000-0005-0000-0000-0000D1020000}"/>
    <cellStyle name="Navadno 4 2 2 2 5 3 2 2" xfId="2324" xr:uid="{252C78C2-E5E8-4241-8D30-6905C9F10B1F}"/>
    <cellStyle name="Navadno 4 2 2 2 5 3 3" xfId="1684" xr:uid="{00000000-0005-0000-0000-0000D2020000}"/>
    <cellStyle name="Navadno 4 2 2 2 5 3 3 2" xfId="2632" xr:uid="{B6E9B24E-6902-4938-8077-CAFF90E2BFDD}"/>
    <cellStyle name="Navadno 4 2 2 2 5 3 4" xfId="2016" xr:uid="{E6288ED5-C1B9-479C-9DB3-B0DD0A220A30}"/>
    <cellStyle name="Navadno 4 2 2 2 5 4" xfId="1198" xr:uid="{00000000-0005-0000-0000-0000D3020000}"/>
    <cellStyle name="Navadno 4 2 2 2 5 4 2" xfId="2171" xr:uid="{DB516EC5-C6EE-4859-9FAB-45C84AD0F7A3}"/>
    <cellStyle name="Navadno 4 2 2 2 5 5" xfId="1523" xr:uid="{00000000-0005-0000-0000-0000D4020000}"/>
    <cellStyle name="Navadno 4 2 2 2 5 5 2" xfId="2479" xr:uid="{D47D27FD-74D5-4CB0-85A8-3B9007D25988}"/>
    <cellStyle name="Navadno 4 2 2 2 5 6" xfId="1863" xr:uid="{CB2A8D50-6420-43B1-B5A5-168AAA8A47E7}"/>
    <cellStyle name="Navadno 4 2 2 2 5_Infrastruktura LN VG 2" xfId="458" xr:uid="{00000000-0005-0000-0000-0000D5020000}"/>
    <cellStyle name="Navadno 4 2 2 2 6" xfId="459" xr:uid="{00000000-0005-0000-0000-0000D6020000}"/>
    <cellStyle name="Navadno 4 2 2 2 6 2" xfId="1029" xr:uid="{00000000-0005-0000-0000-0000D7020000}"/>
    <cellStyle name="Navadno 4 2 2 2 6 2 2" xfId="1361" xr:uid="{00000000-0005-0000-0000-0000D8020000}"/>
    <cellStyle name="Navadno 4 2 2 2 6 2 2 2" xfId="2326" xr:uid="{020356F1-2A1E-4351-A09C-0B3EE01FC5D4}"/>
    <cellStyle name="Navadno 4 2 2 2 6 2 3" xfId="1686" xr:uid="{00000000-0005-0000-0000-0000D9020000}"/>
    <cellStyle name="Navadno 4 2 2 2 6 2 3 2" xfId="2634" xr:uid="{A3E448B0-9661-402A-BB05-6850A4A9820F}"/>
    <cellStyle name="Navadno 4 2 2 2 6 2 4" xfId="2018" xr:uid="{3A85B4DE-E3C8-4643-8C3F-AAFE3F1CE5CA}"/>
    <cellStyle name="Navadno 4 2 2 2 6 3" xfId="1200" xr:uid="{00000000-0005-0000-0000-0000DA020000}"/>
    <cellStyle name="Navadno 4 2 2 2 6 3 2" xfId="2173" xr:uid="{45EA88E3-4CF9-42B9-A602-A99730A176A3}"/>
    <cellStyle name="Navadno 4 2 2 2 6 4" xfId="1525" xr:uid="{00000000-0005-0000-0000-0000DB020000}"/>
    <cellStyle name="Navadno 4 2 2 2 6 4 2" xfId="2481" xr:uid="{287930F2-EBEC-42C6-837D-49978D1482B7}"/>
    <cellStyle name="Navadno 4 2 2 2 6 5" xfId="1865" xr:uid="{44E965FC-2B9F-4359-85D1-8B1FAB72AEC2}"/>
    <cellStyle name="Navadno 4 2 2 2 7" xfId="1020" xr:uid="{00000000-0005-0000-0000-0000DC020000}"/>
    <cellStyle name="Navadno 4 2 2 2 7 2" xfId="1352" xr:uid="{00000000-0005-0000-0000-0000DD020000}"/>
    <cellStyle name="Navadno 4 2 2 2 7 2 2" xfId="2317" xr:uid="{514EFDBD-2121-4B1E-ADBE-DCB2ED9EA5DD}"/>
    <cellStyle name="Navadno 4 2 2 2 7 3" xfId="1677" xr:uid="{00000000-0005-0000-0000-0000DE020000}"/>
    <cellStyle name="Navadno 4 2 2 2 7 3 2" xfId="2625" xr:uid="{BDA1ACFB-EAFA-4DC3-82E5-B72C54796C40}"/>
    <cellStyle name="Navadno 4 2 2 2 7 4" xfId="2009" xr:uid="{850ED4D6-172D-4536-9D7B-87D541EF8AE7}"/>
    <cellStyle name="Navadno 4 2 2 2 8" xfId="1191" xr:uid="{00000000-0005-0000-0000-0000DF020000}"/>
    <cellStyle name="Navadno 4 2 2 2 8 2" xfId="2164" xr:uid="{D599E4A4-CD96-4601-8BC5-C98B434D7D7D}"/>
    <cellStyle name="Navadno 4 2 2 2 9" xfId="1516" xr:uid="{00000000-0005-0000-0000-0000E0020000}"/>
    <cellStyle name="Navadno 4 2 2 2 9 2" xfId="2472" xr:uid="{3377DEEB-C3A6-4701-9832-D9508FF01AB1}"/>
    <cellStyle name="Navadno 4 2 2 2_Infrastruktura LN VG 2" xfId="460" xr:uid="{00000000-0005-0000-0000-0000E1020000}"/>
    <cellStyle name="Navadno 4 2 2 3" xfId="461" xr:uid="{00000000-0005-0000-0000-0000E2020000}"/>
    <cellStyle name="Navadno 4 2 2 3 2" xfId="462" xr:uid="{00000000-0005-0000-0000-0000E3020000}"/>
    <cellStyle name="Navadno 4 2 2 3 2 2" xfId="1031" xr:uid="{00000000-0005-0000-0000-0000E4020000}"/>
    <cellStyle name="Navadno 4 2 2 3 2 2 2" xfId="1363" xr:uid="{00000000-0005-0000-0000-0000E5020000}"/>
    <cellStyle name="Navadno 4 2 2 3 2 2 2 2" xfId="2328" xr:uid="{BB2B2302-C4DE-4EC7-8D9E-2D4EEAE2547F}"/>
    <cellStyle name="Navadno 4 2 2 3 2 2 3" xfId="1688" xr:uid="{00000000-0005-0000-0000-0000E6020000}"/>
    <cellStyle name="Navadno 4 2 2 3 2 2 3 2" xfId="2636" xr:uid="{D2ECE17C-7AAA-4587-AA17-12050EB3C029}"/>
    <cellStyle name="Navadno 4 2 2 3 2 2 4" xfId="2020" xr:uid="{3B145839-EB9B-4729-9334-8D6ECB2B2FA3}"/>
    <cellStyle name="Navadno 4 2 2 3 2 3" xfId="1202" xr:uid="{00000000-0005-0000-0000-0000E7020000}"/>
    <cellStyle name="Navadno 4 2 2 3 2 3 2" xfId="2175" xr:uid="{E1FFF7A5-7D3B-43F5-A398-9B10DCAA5378}"/>
    <cellStyle name="Navadno 4 2 2 3 2 4" xfId="1527" xr:uid="{00000000-0005-0000-0000-0000E8020000}"/>
    <cellStyle name="Navadno 4 2 2 3 2 4 2" xfId="2483" xr:uid="{B409BA92-B989-4925-9E31-4549A701C7CB}"/>
    <cellStyle name="Navadno 4 2 2 3 2 5" xfId="1867" xr:uid="{9A689AD6-A0FE-4D1E-AC8E-DD1D3E7A0F33}"/>
    <cellStyle name="Navadno 4 2 2 3 3" xfId="1030" xr:uid="{00000000-0005-0000-0000-0000E9020000}"/>
    <cellStyle name="Navadno 4 2 2 3 3 2" xfId="1362" xr:uid="{00000000-0005-0000-0000-0000EA020000}"/>
    <cellStyle name="Navadno 4 2 2 3 3 2 2" xfId="2327" xr:uid="{D60C96C7-C75F-498C-B308-B49FB8172560}"/>
    <cellStyle name="Navadno 4 2 2 3 3 3" xfId="1687" xr:uid="{00000000-0005-0000-0000-0000EB020000}"/>
    <cellStyle name="Navadno 4 2 2 3 3 3 2" xfId="2635" xr:uid="{E5750BBE-C4E0-495E-8C2E-83713E67238C}"/>
    <cellStyle name="Navadno 4 2 2 3 3 4" xfId="2019" xr:uid="{397E4957-5B12-4922-9232-C333733364C4}"/>
    <cellStyle name="Navadno 4 2 2 3 4" xfId="1201" xr:uid="{00000000-0005-0000-0000-0000EC020000}"/>
    <cellStyle name="Navadno 4 2 2 3 4 2" xfId="2174" xr:uid="{E231CE67-424B-4BD4-8C46-4F6A12C4D396}"/>
    <cellStyle name="Navadno 4 2 2 3 5" xfId="1526" xr:uid="{00000000-0005-0000-0000-0000ED020000}"/>
    <cellStyle name="Navadno 4 2 2 3 5 2" xfId="2482" xr:uid="{8D150AD5-4923-4D3A-A347-FE8CDA0D9987}"/>
    <cellStyle name="Navadno 4 2 2 3 6" xfId="1866" xr:uid="{8B4CC15B-769F-4AB0-A631-AFABA06D7D36}"/>
    <cellStyle name="Navadno 4 2 2 3_Infrastruktura LN VG 2" xfId="463" xr:uid="{00000000-0005-0000-0000-0000EE020000}"/>
    <cellStyle name="Navadno 4 2 2 4" xfId="464" xr:uid="{00000000-0005-0000-0000-0000EF020000}"/>
    <cellStyle name="Navadno 4 2 2 5" xfId="465" xr:uid="{00000000-0005-0000-0000-0000F0020000}"/>
    <cellStyle name="Navadno 4 2 2 5 2" xfId="466" xr:uid="{00000000-0005-0000-0000-0000F1020000}"/>
    <cellStyle name="Navadno 4 2 2 5 2 2" xfId="1033" xr:uid="{00000000-0005-0000-0000-0000F2020000}"/>
    <cellStyle name="Navadno 4 2 2 5 2 2 2" xfId="1365" xr:uid="{00000000-0005-0000-0000-0000F3020000}"/>
    <cellStyle name="Navadno 4 2 2 5 2 2 2 2" xfId="2330" xr:uid="{FEE611F4-8A3E-4408-BF1F-1385D4929559}"/>
    <cellStyle name="Navadno 4 2 2 5 2 2 3" xfId="1690" xr:uid="{00000000-0005-0000-0000-0000F4020000}"/>
    <cellStyle name="Navadno 4 2 2 5 2 2 3 2" xfId="2638" xr:uid="{AD6B9708-380F-4019-BDF5-AC58D6619140}"/>
    <cellStyle name="Navadno 4 2 2 5 2 2 4" xfId="2022" xr:uid="{06AA7AFF-FF24-445E-9A7B-7CF457258994}"/>
    <cellStyle name="Navadno 4 2 2 5 2 3" xfId="1204" xr:uid="{00000000-0005-0000-0000-0000F5020000}"/>
    <cellStyle name="Navadno 4 2 2 5 2 3 2" xfId="2177" xr:uid="{2EE09253-EEA2-4B95-8084-91CF4C578B22}"/>
    <cellStyle name="Navadno 4 2 2 5 2 4" xfId="1529" xr:uid="{00000000-0005-0000-0000-0000F6020000}"/>
    <cellStyle name="Navadno 4 2 2 5 2 4 2" xfId="2485" xr:uid="{5AA11DCA-7E95-4EEA-8487-04429294B9D0}"/>
    <cellStyle name="Navadno 4 2 2 5 2 5" xfId="1869" xr:uid="{46126AF2-304A-48E6-92B2-E7DBD8106656}"/>
    <cellStyle name="Navadno 4 2 2 5 3" xfId="1032" xr:uid="{00000000-0005-0000-0000-0000F7020000}"/>
    <cellStyle name="Navadno 4 2 2 5 3 2" xfId="1364" xr:uid="{00000000-0005-0000-0000-0000F8020000}"/>
    <cellStyle name="Navadno 4 2 2 5 3 2 2" xfId="2329" xr:uid="{8FD50671-A4CB-4335-9E72-269D02B9C0D9}"/>
    <cellStyle name="Navadno 4 2 2 5 3 3" xfId="1689" xr:uid="{00000000-0005-0000-0000-0000F9020000}"/>
    <cellStyle name="Navadno 4 2 2 5 3 3 2" xfId="2637" xr:uid="{8B26387D-D9B6-4965-B3A6-2E3E89848B8F}"/>
    <cellStyle name="Navadno 4 2 2 5 3 4" xfId="2021" xr:uid="{168C6D15-C80D-4179-9CC2-4671E706447F}"/>
    <cellStyle name="Navadno 4 2 2 5 4" xfId="1203" xr:uid="{00000000-0005-0000-0000-0000FA020000}"/>
    <cellStyle name="Navadno 4 2 2 5 4 2" xfId="2176" xr:uid="{2F9F410B-AEF1-440C-A922-25DAF2DD56AF}"/>
    <cellStyle name="Navadno 4 2 2 5 5" xfId="1528" xr:uid="{00000000-0005-0000-0000-0000FB020000}"/>
    <cellStyle name="Navadno 4 2 2 5 5 2" xfId="2484" xr:uid="{9B71662C-F9A0-46AE-8F7A-3B904C40B91A}"/>
    <cellStyle name="Navadno 4 2 2 5 6" xfId="1868" xr:uid="{89AFEDFF-5B15-4D66-8557-A8BE3F07DBE6}"/>
    <cellStyle name="Navadno 4 2 2 5_Infrastruktura LN VG 2" xfId="467" xr:uid="{00000000-0005-0000-0000-0000FC020000}"/>
    <cellStyle name="Navadno 4 2 2 6" xfId="468" xr:uid="{00000000-0005-0000-0000-0000FD020000}"/>
    <cellStyle name="Navadno 4 2 2 6 2" xfId="469" xr:uid="{00000000-0005-0000-0000-0000FE020000}"/>
    <cellStyle name="Navadno 4 2 2 6 2 2" xfId="1035" xr:uid="{00000000-0005-0000-0000-0000FF020000}"/>
    <cellStyle name="Navadno 4 2 2 6 2 2 2" xfId="1367" xr:uid="{00000000-0005-0000-0000-000000030000}"/>
    <cellStyle name="Navadno 4 2 2 6 2 2 2 2" xfId="2332" xr:uid="{76364094-9A32-4A8C-8884-2A573CD610D9}"/>
    <cellStyle name="Navadno 4 2 2 6 2 2 3" xfId="1692" xr:uid="{00000000-0005-0000-0000-000001030000}"/>
    <cellStyle name="Navadno 4 2 2 6 2 2 3 2" xfId="2640" xr:uid="{C5FB0236-1997-4E19-8F51-C7ADC4B8C742}"/>
    <cellStyle name="Navadno 4 2 2 6 2 2 4" xfId="2024" xr:uid="{1EF4C48F-AB07-47A1-8028-777E73567AD4}"/>
    <cellStyle name="Navadno 4 2 2 6 2 3" xfId="1206" xr:uid="{00000000-0005-0000-0000-000002030000}"/>
    <cellStyle name="Navadno 4 2 2 6 2 3 2" xfId="2179" xr:uid="{390BB182-83FB-4701-ADE7-D79CDBFB2053}"/>
    <cellStyle name="Navadno 4 2 2 6 2 4" xfId="1531" xr:uid="{00000000-0005-0000-0000-000003030000}"/>
    <cellStyle name="Navadno 4 2 2 6 2 4 2" xfId="2487" xr:uid="{5CB5BC45-3865-48FB-8575-9EBC1C67AE72}"/>
    <cellStyle name="Navadno 4 2 2 6 2 5" xfId="1871" xr:uid="{A3ACFDF6-A244-4891-A31F-5B2AD97CA875}"/>
    <cellStyle name="Navadno 4 2 2 6 3" xfId="1034" xr:uid="{00000000-0005-0000-0000-000004030000}"/>
    <cellStyle name="Navadno 4 2 2 6 3 2" xfId="1366" xr:uid="{00000000-0005-0000-0000-000005030000}"/>
    <cellStyle name="Navadno 4 2 2 6 3 2 2" xfId="2331" xr:uid="{DA33129A-7A18-4C47-BBB3-02337083083A}"/>
    <cellStyle name="Navadno 4 2 2 6 3 3" xfId="1691" xr:uid="{00000000-0005-0000-0000-000006030000}"/>
    <cellStyle name="Navadno 4 2 2 6 3 3 2" xfId="2639" xr:uid="{72FE87C6-40B6-45B8-9185-2DE807AADEC2}"/>
    <cellStyle name="Navadno 4 2 2 6 3 4" xfId="2023" xr:uid="{C45A1F20-84AC-42A1-A51B-A87A34B757D2}"/>
    <cellStyle name="Navadno 4 2 2 6 4" xfId="1205" xr:uid="{00000000-0005-0000-0000-000007030000}"/>
    <cellStyle name="Navadno 4 2 2 6 4 2" xfId="2178" xr:uid="{071405E9-A059-4CBC-BA21-F1FD7725F1BE}"/>
    <cellStyle name="Navadno 4 2 2 6 5" xfId="1530" xr:uid="{00000000-0005-0000-0000-000008030000}"/>
    <cellStyle name="Navadno 4 2 2 6 5 2" xfId="2486" xr:uid="{86D2222E-8702-4BB4-9DC2-D1EA221FE23B}"/>
    <cellStyle name="Navadno 4 2 2 6 6" xfId="1870" xr:uid="{A29330F2-E65F-4721-8CE1-95E37672A77B}"/>
    <cellStyle name="Navadno 4 2 2 6_Infrastruktura LN VG 2" xfId="470" xr:uid="{00000000-0005-0000-0000-000009030000}"/>
    <cellStyle name="Navadno 4 2 2 7" xfId="471" xr:uid="{00000000-0005-0000-0000-00000A030000}"/>
    <cellStyle name="Navadno 4 2 2 7 2" xfId="472" xr:uid="{00000000-0005-0000-0000-00000B030000}"/>
    <cellStyle name="Navadno 4 2 2 7 2 2" xfId="1037" xr:uid="{00000000-0005-0000-0000-00000C030000}"/>
    <cellStyle name="Navadno 4 2 2 7 2 2 2" xfId="1369" xr:uid="{00000000-0005-0000-0000-00000D030000}"/>
    <cellStyle name="Navadno 4 2 2 7 2 2 2 2" xfId="2334" xr:uid="{B098BD11-5804-48B3-BBBF-7227E64C396A}"/>
    <cellStyle name="Navadno 4 2 2 7 2 2 3" xfId="1694" xr:uid="{00000000-0005-0000-0000-00000E030000}"/>
    <cellStyle name="Navadno 4 2 2 7 2 2 3 2" xfId="2642" xr:uid="{81F76159-6791-459F-8495-57677A4FE067}"/>
    <cellStyle name="Navadno 4 2 2 7 2 2 4" xfId="2026" xr:uid="{E7AA5872-21A3-4E0F-8046-11A7BA6AA5A8}"/>
    <cellStyle name="Navadno 4 2 2 7 2 3" xfId="1208" xr:uid="{00000000-0005-0000-0000-00000F030000}"/>
    <cellStyle name="Navadno 4 2 2 7 2 3 2" xfId="2181" xr:uid="{05E3BDAE-49D0-4EE2-A4A9-3FB77CB44811}"/>
    <cellStyle name="Navadno 4 2 2 7 2 4" xfId="1533" xr:uid="{00000000-0005-0000-0000-000010030000}"/>
    <cellStyle name="Navadno 4 2 2 7 2 4 2" xfId="2489" xr:uid="{5B8D7247-0FA0-427F-8823-3117F266CF10}"/>
    <cellStyle name="Navadno 4 2 2 7 2 5" xfId="1873" xr:uid="{EDE6AF23-BA57-4CAE-92BA-72641DFA179F}"/>
    <cellStyle name="Navadno 4 2 2 7 3" xfId="1036" xr:uid="{00000000-0005-0000-0000-000011030000}"/>
    <cellStyle name="Navadno 4 2 2 7 3 2" xfId="1368" xr:uid="{00000000-0005-0000-0000-000012030000}"/>
    <cellStyle name="Navadno 4 2 2 7 3 2 2" xfId="2333" xr:uid="{176CA367-AF29-4331-ACD4-69551E1F7B7B}"/>
    <cellStyle name="Navadno 4 2 2 7 3 3" xfId="1693" xr:uid="{00000000-0005-0000-0000-000013030000}"/>
    <cellStyle name="Navadno 4 2 2 7 3 3 2" xfId="2641" xr:uid="{84452058-BD43-4F8D-976C-FF88114C83E6}"/>
    <cellStyle name="Navadno 4 2 2 7 3 4" xfId="2025" xr:uid="{B8158B4F-4E33-4197-8206-7365E3005E24}"/>
    <cellStyle name="Navadno 4 2 2 7 4" xfId="1207" xr:uid="{00000000-0005-0000-0000-000014030000}"/>
    <cellStyle name="Navadno 4 2 2 7 4 2" xfId="2180" xr:uid="{F526F905-B623-4E73-AE54-12611A8D83BB}"/>
    <cellStyle name="Navadno 4 2 2 7 5" xfId="1532" xr:uid="{00000000-0005-0000-0000-000015030000}"/>
    <cellStyle name="Navadno 4 2 2 7 5 2" xfId="2488" xr:uid="{963E70B3-F73F-414D-92B4-0CB4B5D3B78A}"/>
    <cellStyle name="Navadno 4 2 2 7 6" xfId="1872" xr:uid="{78294AC6-0DBA-4BBE-87A1-E520092405B2}"/>
    <cellStyle name="Navadno 4 2 2 7_Infrastruktura LN VG 2" xfId="473" xr:uid="{00000000-0005-0000-0000-000016030000}"/>
    <cellStyle name="Navadno 4 2 2 8" xfId="474" xr:uid="{00000000-0005-0000-0000-000017030000}"/>
    <cellStyle name="Navadno 4 2 2 8 2" xfId="1038" xr:uid="{00000000-0005-0000-0000-000018030000}"/>
    <cellStyle name="Navadno 4 2 2 8 2 2" xfId="1370" xr:uid="{00000000-0005-0000-0000-000019030000}"/>
    <cellStyle name="Navadno 4 2 2 8 2 2 2" xfId="2335" xr:uid="{E54BD046-9227-40F3-9129-A4BD3BF554C3}"/>
    <cellStyle name="Navadno 4 2 2 8 2 3" xfId="1695" xr:uid="{00000000-0005-0000-0000-00001A030000}"/>
    <cellStyle name="Navadno 4 2 2 8 2 3 2" xfId="2643" xr:uid="{DFF1F932-6646-46B9-8E18-66B27F785DAD}"/>
    <cellStyle name="Navadno 4 2 2 8 2 4" xfId="2027" xr:uid="{3B7AEA89-3DAF-4D60-9DCE-38D6B82537BF}"/>
    <cellStyle name="Navadno 4 2 2 8 3" xfId="1209" xr:uid="{00000000-0005-0000-0000-00001B030000}"/>
    <cellStyle name="Navadno 4 2 2 8 3 2" xfId="2182" xr:uid="{5BFB996B-0FBC-4179-8A83-BB07AFD34D76}"/>
    <cellStyle name="Navadno 4 2 2 8 4" xfId="1534" xr:uid="{00000000-0005-0000-0000-00001C030000}"/>
    <cellStyle name="Navadno 4 2 2 8 4 2" xfId="2490" xr:uid="{4D48120A-43FB-4B3E-B376-D917A987C489}"/>
    <cellStyle name="Navadno 4 2 2 8 5" xfId="1874" xr:uid="{715667D2-9A4C-4942-8561-A0B831BDDAB8}"/>
    <cellStyle name="Navadno 4 2 3" xfId="475" xr:uid="{00000000-0005-0000-0000-00001D030000}"/>
    <cellStyle name="Navadno 4 2 3 2" xfId="476" xr:uid="{00000000-0005-0000-0000-00001E030000}"/>
    <cellStyle name="Navadno 4 2 3 2 2" xfId="477" xr:uid="{00000000-0005-0000-0000-00001F030000}"/>
    <cellStyle name="Navadno 4 2 3 2 2 2" xfId="1040" xr:uid="{00000000-0005-0000-0000-000020030000}"/>
    <cellStyle name="Navadno 4 2 3 2 2 2 2" xfId="1372" xr:uid="{00000000-0005-0000-0000-000021030000}"/>
    <cellStyle name="Navadno 4 2 3 2 2 2 2 2" xfId="2337" xr:uid="{561D8D66-489C-462E-8A40-259E60EC8411}"/>
    <cellStyle name="Navadno 4 2 3 2 2 2 3" xfId="1697" xr:uid="{00000000-0005-0000-0000-000022030000}"/>
    <cellStyle name="Navadno 4 2 3 2 2 2 3 2" xfId="2645" xr:uid="{3403D9B7-42D0-4B3E-A9FE-64CA7F0A8D90}"/>
    <cellStyle name="Navadno 4 2 3 2 2 2 4" xfId="2029" xr:uid="{B696CEDF-FE38-440D-A762-C7949E102536}"/>
    <cellStyle name="Navadno 4 2 3 2 2 3" xfId="1211" xr:uid="{00000000-0005-0000-0000-000023030000}"/>
    <cellStyle name="Navadno 4 2 3 2 2 3 2" xfId="2184" xr:uid="{B59C0EEE-9A89-4C1C-A83B-5A041392F763}"/>
    <cellStyle name="Navadno 4 2 3 2 2 4" xfId="1536" xr:uid="{00000000-0005-0000-0000-000024030000}"/>
    <cellStyle name="Navadno 4 2 3 2 2 4 2" xfId="2492" xr:uid="{05323EB4-0376-463C-B614-A793CB431A1C}"/>
    <cellStyle name="Navadno 4 2 3 2 2 5" xfId="1876" xr:uid="{9A383E34-36F2-4001-9AA2-9A6275239E1E}"/>
    <cellStyle name="Navadno 4 2 3 2 3" xfId="478" xr:uid="{00000000-0005-0000-0000-000025030000}"/>
    <cellStyle name="Navadno 4 2 3 2 4" xfId="1039" xr:uid="{00000000-0005-0000-0000-000026030000}"/>
    <cellStyle name="Navadno 4 2 3 2 4 2" xfId="1371" xr:uid="{00000000-0005-0000-0000-000027030000}"/>
    <cellStyle name="Navadno 4 2 3 2 4 2 2" xfId="2336" xr:uid="{7C84D5FA-B863-41BE-BC6D-137E6AF25DAB}"/>
    <cellStyle name="Navadno 4 2 3 2 4 3" xfId="1696" xr:uid="{00000000-0005-0000-0000-000028030000}"/>
    <cellStyle name="Navadno 4 2 3 2 4 3 2" xfId="2644" xr:uid="{11A64360-5C94-428D-9CAF-E268F041D52A}"/>
    <cellStyle name="Navadno 4 2 3 2 4 4" xfId="2028" xr:uid="{76FC58B9-BD8E-4B96-87D7-BFD4A1ED4A1D}"/>
    <cellStyle name="Navadno 4 2 3 2 5" xfId="1210" xr:uid="{00000000-0005-0000-0000-000029030000}"/>
    <cellStyle name="Navadno 4 2 3 2 5 2" xfId="2183" xr:uid="{73EDB79C-DDF7-4AF9-8ECC-FA3924F17D8E}"/>
    <cellStyle name="Navadno 4 2 3 2 6" xfId="1535" xr:uid="{00000000-0005-0000-0000-00002A030000}"/>
    <cellStyle name="Navadno 4 2 3 2 6 2" xfId="2491" xr:uid="{5378FD29-EB79-44C6-A221-5C813B6A90D4}"/>
    <cellStyle name="Navadno 4 2 3 2 7" xfId="1875" xr:uid="{B11FF4BC-2847-4E0E-80A3-171DC60CF8E2}"/>
    <cellStyle name="Navadno 4 2 3 2_Infrastruktura LN VG 2" xfId="479" xr:uid="{00000000-0005-0000-0000-00002B030000}"/>
    <cellStyle name="Navadno 4 2 3 3" xfId="480" xr:uid="{00000000-0005-0000-0000-00002C030000}"/>
    <cellStyle name="Navadno 4 2 3 4" xfId="481" xr:uid="{00000000-0005-0000-0000-00002D030000}"/>
    <cellStyle name="Navadno 4 2 3 4 2" xfId="482" xr:uid="{00000000-0005-0000-0000-00002E030000}"/>
    <cellStyle name="Navadno 4 2 3 4 2 2" xfId="1042" xr:uid="{00000000-0005-0000-0000-00002F030000}"/>
    <cellStyle name="Navadno 4 2 3 4 2 2 2" xfId="1374" xr:uid="{00000000-0005-0000-0000-000030030000}"/>
    <cellStyle name="Navadno 4 2 3 4 2 2 2 2" xfId="2339" xr:uid="{664CCCA6-5D1F-429E-99B6-EEF3F7D5BABC}"/>
    <cellStyle name="Navadno 4 2 3 4 2 2 3" xfId="1699" xr:uid="{00000000-0005-0000-0000-000031030000}"/>
    <cellStyle name="Navadno 4 2 3 4 2 2 3 2" xfId="2647" xr:uid="{928EAB28-BB30-450C-9C2F-3AB351E60C2E}"/>
    <cellStyle name="Navadno 4 2 3 4 2 2 4" xfId="2031" xr:uid="{18965D97-56CE-4F58-AE8A-F9CF98B069D2}"/>
    <cellStyle name="Navadno 4 2 3 4 2 3" xfId="1213" xr:uid="{00000000-0005-0000-0000-000032030000}"/>
    <cellStyle name="Navadno 4 2 3 4 2 3 2" xfId="2186" xr:uid="{81D14B09-01B3-4B01-9127-D1F75EECE27F}"/>
    <cellStyle name="Navadno 4 2 3 4 2 4" xfId="1538" xr:uid="{00000000-0005-0000-0000-000033030000}"/>
    <cellStyle name="Navadno 4 2 3 4 2 4 2" xfId="2494" xr:uid="{6458E682-4EFE-4FC2-961C-438A3A70FD3E}"/>
    <cellStyle name="Navadno 4 2 3 4 2 5" xfId="1878" xr:uid="{56E541B7-CB37-4317-AB88-0E726B850DCE}"/>
    <cellStyle name="Navadno 4 2 3 4 3" xfId="1041" xr:uid="{00000000-0005-0000-0000-000034030000}"/>
    <cellStyle name="Navadno 4 2 3 4 3 2" xfId="1373" xr:uid="{00000000-0005-0000-0000-000035030000}"/>
    <cellStyle name="Navadno 4 2 3 4 3 2 2" xfId="2338" xr:uid="{1BEC57D0-2855-4959-B1BB-9F7E291F11B6}"/>
    <cellStyle name="Navadno 4 2 3 4 3 3" xfId="1698" xr:uid="{00000000-0005-0000-0000-000036030000}"/>
    <cellStyle name="Navadno 4 2 3 4 3 3 2" xfId="2646" xr:uid="{1A4D64B7-7830-4053-9E63-37C83B3BB91F}"/>
    <cellStyle name="Navadno 4 2 3 4 3 4" xfId="2030" xr:uid="{6765A94B-2FB9-4E52-88D9-FC442BD9A24D}"/>
    <cellStyle name="Navadno 4 2 3 4 4" xfId="1212" xr:uid="{00000000-0005-0000-0000-000037030000}"/>
    <cellStyle name="Navadno 4 2 3 4 4 2" xfId="2185" xr:uid="{403F1939-17B8-4EF5-914C-2484E107891D}"/>
    <cellStyle name="Navadno 4 2 3 4 5" xfId="1537" xr:uid="{00000000-0005-0000-0000-000038030000}"/>
    <cellStyle name="Navadno 4 2 3 4 5 2" xfId="2493" xr:uid="{E9B1CC65-0C1B-42C8-A0F1-B0721D1B5A99}"/>
    <cellStyle name="Navadno 4 2 3 4 6" xfId="1877" xr:uid="{DC68583E-846B-4BF0-9A44-2F3831B51C92}"/>
    <cellStyle name="Navadno 4 2 3 4_Infrastruktura LN VG 2" xfId="483" xr:uid="{00000000-0005-0000-0000-000039030000}"/>
    <cellStyle name="Navadno 4 2 3 5" xfId="484" xr:uid="{00000000-0005-0000-0000-00003A030000}"/>
    <cellStyle name="Navadno 4 2 3 5 2" xfId="485" xr:uid="{00000000-0005-0000-0000-00003B030000}"/>
    <cellStyle name="Navadno 4 2 3 5 2 2" xfId="1044" xr:uid="{00000000-0005-0000-0000-00003C030000}"/>
    <cellStyle name="Navadno 4 2 3 5 2 2 2" xfId="1376" xr:uid="{00000000-0005-0000-0000-00003D030000}"/>
    <cellStyle name="Navadno 4 2 3 5 2 2 2 2" xfId="2341" xr:uid="{2DE02091-567F-4E82-9438-8EA4BF56ABE8}"/>
    <cellStyle name="Navadno 4 2 3 5 2 2 3" xfId="1701" xr:uid="{00000000-0005-0000-0000-00003E030000}"/>
    <cellStyle name="Navadno 4 2 3 5 2 2 3 2" xfId="2649" xr:uid="{0686BFFA-5383-4482-BF49-C493275A16F1}"/>
    <cellStyle name="Navadno 4 2 3 5 2 2 4" xfId="2033" xr:uid="{D7A39AF4-ABFD-4A36-A415-15038862BCDE}"/>
    <cellStyle name="Navadno 4 2 3 5 2 3" xfId="1215" xr:uid="{00000000-0005-0000-0000-00003F030000}"/>
    <cellStyle name="Navadno 4 2 3 5 2 3 2" xfId="2188" xr:uid="{8E9B1A6F-A7A5-49FE-AF4F-A84A95A1775D}"/>
    <cellStyle name="Navadno 4 2 3 5 2 4" xfId="1540" xr:uid="{00000000-0005-0000-0000-000040030000}"/>
    <cellStyle name="Navadno 4 2 3 5 2 4 2" xfId="2496" xr:uid="{3A1194DA-B09E-44D1-ADDD-4525A1F6A8A0}"/>
    <cellStyle name="Navadno 4 2 3 5 2 5" xfId="1880" xr:uid="{D22906B3-62A0-4FD3-B7C6-7CEF14B80A32}"/>
    <cellStyle name="Navadno 4 2 3 5 3" xfId="1043" xr:uid="{00000000-0005-0000-0000-000041030000}"/>
    <cellStyle name="Navadno 4 2 3 5 3 2" xfId="1375" xr:uid="{00000000-0005-0000-0000-000042030000}"/>
    <cellStyle name="Navadno 4 2 3 5 3 2 2" xfId="2340" xr:uid="{A7875732-DBB1-4DE7-A137-35538DE092D1}"/>
    <cellStyle name="Navadno 4 2 3 5 3 3" xfId="1700" xr:uid="{00000000-0005-0000-0000-000043030000}"/>
    <cellStyle name="Navadno 4 2 3 5 3 3 2" xfId="2648" xr:uid="{6B675D18-F32C-44D4-AF4F-D8A23C0E7051}"/>
    <cellStyle name="Navadno 4 2 3 5 3 4" xfId="2032" xr:uid="{842A70F6-9374-4FC3-8925-C237C6DE01C6}"/>
    <cellStyle name="Navadno 4 2 3 5 4" xfId="1214" xr:uid="{00000000-0005-0000-0000-000044030000}"/>
    <cellStyle name="Navadno 4 2 3 5 4 2" xfId="2187" xr:uid="{0B6B5153-CBD7-42AA-A712-B9DD51CF01B9}"/>
    <cellStyle name="Navadno 4 2 3 5 5" xfId="1539" xr:uid="{00000000-0005-0000-0000-000045030000}"/>
    <cellStyle name="Navadno 4 2 3 5 5 2" xfId="2495" xr:uid="{81ED93FB-99AF-4DAC-9EF4-31CF89B65BA4}"/>
    <cellStyle name="Navadno 4 2 3 5 6" xfId="1879" xr:uid="{D73F27A8-401A-4684-BBA6-49DEC1BB0606}"/>
    <cellStyle name="Navadno 4 2 3 5_Infrastruktura LN VG 2" xfId="486" xr:uid="{00000000-0005-0000-0000-000046030000}"/>
    <cellStyle name="Navadno 4 2 3 6" xfId="487" xr:uid="{00000000-0005-0000-0000-000047030000}"/>
    <cellStyle name="Navadno 4 2 3 6 2" xfId="488" xr:uid="{00000000-0005-0000-0000-000048030000}"/>
    <cellStyle name="Navadno 4 2 3 6 2 2" xfId="1046" xr:uid="{00000000-0005-0000-0000-000049030000}"/>
    <cellStyle name="Navadno 4 2 3 6 2 2 2" xfId="1378" xr:uid="{00000000-0005-0000-0000-00004A030000}"/>
    <cellStyle name="Navadno 4 2 3 6 2 2 2 2" xfId="2343" xr:uid="{99428272-5E74-4D83-A8F9-F64E2DD55B21}"/>
    <cellStyle name="Navadno 4 2 3 6 2 2 3" xfId="1703" xr:uid="{00000000-0005-0000-0000-00004B030000}"/>
    <cellStyle name="Navadno 4 2 3 6 2 2 3 2" xfId="2651" xr:uid="{581801EF-B9E6-46EC-99AA-40E1B6247CC1}"/>
    <cellStyle name="Navadno 4 2 3 6 2 2 4" xfId="2035" xr:uid="{5648E7B7-631F-4ADC-8BE2-64CFA2C221D4}"/>
    <cellStyle name="Navadno 4 2 3 6 2 3" xfId="1217" xr:uid="{00000000-0005-0000-0000-00004C030000}"/>
    <cellStyle name="Navadno 4 2 3 6 2 3 2" xfId="2190" xr:uid="{97CE2829-0896-4700-93C0-860AC9303833}"/>
    <cellStyle name="Navadno 4 2 3 6 2 4" xfId="1542" xr:uid="{00000000-0005-0000-0000-00004D030000}"/>
    <cellStyle name="Navadno 4 2 3 6 2 4 2" xfId="2498" xr:uid="{4E08F1FD-D024-4B61-A97F-097BA846373F}"/>
    <cellStyle name="Navadno 4 2 3 6 2 5" xfId="1882" xr:uid="{39A3AF60-4303-4BD7-8B9B-39E0BBAEC5DA}"/>
    <cellStyle name="Navadno 4 2 3 6 3" xfId="1045" xr:uid="{00000000-0005-0000-0000-00004E030000}"/>
    <cellStyle name="Navadno 4 2 3 6 3 2" xfId="1377" xr:uid="{00000000-0005-0000-0000-00004F030000}"/>
    <cellStyle name="Navadno 4 2 3 6 3 2 2" xfId="2342" xr:uid="{79EEA86B-35DF-4709-9FAE-AC657F2BC87B}"/>
    <cellStyle name="Navadno 4 2 3 6 3 3" xfId="1702" xr:uid="{00000000-0005-0000-0000-000050030000}"/>
    <cellStyle name="Navadno 4 2 3 6 3 3 2" xfId="2650" xr:uid="{0AE38644-D826-4135-A114-7E71CC3FD798}"/>
    <cellStyle name="Navadno 4 2 3 6 3 4" xfId="2034" xr:uid="{32081FCE-B98A-441F-91F2-6FECAA2AA794}"/>
    <cellStyle name="Navadno 4 2 3 6 4" xfId="1216" xr:uid="{00000000-0005-0000-0000-000051030000}"/>
    <cellStyle name="Navadno 4 2 3 6 4 2" xfId="2189" xr:uid="{665F0E4D-4245-427C-9352-5AF5D5C3F46B}"/>
    <cellStyle name="Navadno 4 2 3 6 5" xfId="1541" xr:uid="{00000000-0005-0000-0000-000052030000}"/>
    <cellStyle name="Navadno 4 2 3 6 5 2" xfId="2497" xr:uid="{6D67AB7A-9F94-4B4F-8D18-0B795A6C9861}"/>
    <cellStyle name="Navadno 4 2 3 6 6" xfId="1881" xr:uid="{ADEDBB49-7705-44E8-AB39-5ED0C082EEB2}"/>
    <cellStyle name="Navadno 4 2 3 6_Infrastruktura LN VG 2" xfId="489" xr:uid="{00000000-0005-0000-0000-000053030000}"/>
    <cellStyle name="Navadno 4 2 3 7" xfId="490" xr:uid="{00000000-0005-0000-0000-000054030000}"/>
    <cellStyle name="Navadno 4 2 3 7 2" xfId="1047" xr:uid="{00000000-0005-0000-0000-000055030000}"/>
    <cellStyle name="Navadno 4 2 3 7 2 2" xfId="1379" xr:uid="{00000000-0005-0000-0000-000056030000}"/>
    <cellStyle name="Navadno 4 2 3 7 2 2 2" xfId="2344" xr:uid="{AEBB6AD8-7EEC-4A8F-A7EE-FC3C1E394537}"/>
    <cellStyle name="Navadno 4 2 3 7 2 3" xfId="1704" xr:uid="{00000000-0005-0000-0000-000057030000}"/>
    <cellStyle name="Navadno 4 2 3 7 2 3 2" xfId="2652" xr:uid="{C2934C1C-82FF-4568-B277-59AA9F6E4EB0}"/>
    <cellStyle name="Navadno 4 2 3 7 2 4" xfId="2036" xr:uid="{C1735FD6-F070-4F36-925D-B0575361F586}"/>
    <cellStyle name="Navadno 4 2 3 7 3" xfId="1218" xr:uid="{00000000-0005-0000-0000-000058030000}"/>
    <cellStyle name="Navadno 4 2 3 7 3 2" xfId="2191" xr:uid="{BE07504D-D0C8-41BB-9467-6B3054B4B610}"/>
    <cellStyle name="Navadno 4 2 3 7 4" xfId="1543" xr:uid="{00000000-0005-0000-0000-000059030000}"/>
    <cellStyle name="Navadno 4 2 3 7 4 2" xfId="2499" xr:uid="{A13D968F-633E-4F83-83DF-8AE53F63768C}"/>
    <cellStyle name="Navadno 4 2 3 7 5" xfId="1883" xr:uid="{FD265D4D-4392-4156-BCAE-DEE60B93E421}"/>
    <cellStyle name="Navadno 4 2 4" xfId="491" xr:uid="{00000000-0005-0000-0000-00005A030000}"/>
    <cellStyle name="Navadno 4 2 4 10" xfId="1884" xr:uid="{430BF9DF-100F-48BD-BDC6-A560B09E175A}"/>
    <cellStyle name="Navadno 4 2 4 2" xfId="492" xr:uid="{00000000-0005-0000-0000-00005B030000}"/>
    <cellStyle name="Navadno 4 2 4 2 2" xfId="493" xr:uid="{00000000-0005-0000-0000-00005C030000}"/>
    <cellStyle name="Navadno 4 2 4 2 2 2" xfId="1050" xr:uid="{00000000-0005-0000-0000-00005D030000}"/>
    <cellStyle name="Navadno 4 2 4 2 2 2 2" xfId="1382" xr:uid="{00000000-0005-0000-0000-00005E030000}"/>
    <cellStyle name="Navadno 4 2 4 2 2 2 2 2" xfId="2347" xr:uid="{6CE05674-8263-4A3E-9A73-C7F0B92B254F}"/>
    <cellStyle name="Navadno 4 2 4 2 2 2 3" xfId="1707" xr:uid="{00000000-0005-0000-0000-00005F030000}"/>
    <cellStyle name="Navadno 4 2 4 2 2 2 3 2" xfId="2655" xr:uid="{E533EE53-5253-4FFF-B9A2-49D7ABFCE5F2}"/>
    <cellStyle name="Navadno 4 2 4 2 2 2 4" xfId="2039" xr:uid="{C6ADDA16-4160-4786-829E-D504F4E3509C}"/>
    <cellStyle name="Navadno 4 2 4 2 2 3" xfId="1221" xr:uid="{00000000-0005-0000-0000-000060030000}"/>
    <cellStyle name="Navadno 4 2 4 2 2 3 2" xfId="2194" xr:uid="{5C95FB6C-F765-4E77-B546-D6FA00436B2F}"/>
    <cellStyle name="Navadno 4 2 4 2 2 4" xfId="1546" xr:uid="{00000000-0005-0000-0000-000061030000}"/>
    <cellStyle name="Navadno 4 2 4 2 2 4 2" xfId="2502" xr:uid="{B06383EF-2DB0-4AE3-B941-64A338DF5CCD}"/>
    <cellStyle name="Navadno 4 2 4 2 2 5" xfId="1886" xr:uid="{F9895150-7970-465E-9B28-C2514D2EDEE1}"/>
    <cellStyle name="Navadno 4 2 4 2 3" xfId="1049" xr:uid="{00000000-0005-0000-0000-000062030000}"/>
    <cellStyle name="Navadno 4 2 4 2 3 2" xfId="1381" xr:uid="{00000000-0005-0000-0000-000063030000}"/>
    <cellStyle name="Navadno 4 2 4 2 3 2 2" xfId="2346" xr:uid="{F6CA2F3C-27E2-4D37-A290-F9A7F0845871}"/>
    <cellStyle name="Navadno 4 2 4 2 3 3" xfId="1706" xr:uid="{00000000-0005-0000-0000-000064030000}"/>
    <cellStyle name="Navadno 4 2 4 2 3 3 2" xfId="2654" xr:uid="{88533C79-D3F3-4CF4-B88E-3506E9D0A10E}"/>
    <cellStyle name="Navadno 4 2 4 2 3 4" xfId="2038" xr:uid="{F205BF4E-3538-4E89-ACAD-3AF4E3BB7697}"/>
    <cellStyle name="Navadno 4 2 4 2 4" xfId="1220" xr:uid="{00000000-0005-0000-0000-000065030000}"/>
    <cellStyle name="Navadno 4 2 4 2 4 2" xfId="2193" xr:uid="{11EB7E67-F430-4CFE-9BD0-11080C69AFBA}"/>
    <cellStyle name="Navadno 4 2 4 2 5" xfId="1545" xr:uid="{00000000-0005-0000-0000-000066030000}"/>
    <cellStyle name="Navadno 4 2 4 2 5 2" xfId="2501" xr:uid="{F8ECBA3B-DB1F-49DD-BEB4-F938A0730B11}"/>
    <cellStyle name="Navadno 4 2 4 2 6" xfId="1885" xr:uid="{9CD054FA-36C1-47E0-8925-8BE412178263}"/>
    <cellStyle name="Navadno 4 2 4 2_Infrastruktura LN VG 2" xfId="494" xr:uid="{00000000-0005-0000-0000-000067030000}"/>
    <cellStyle name="Navadno 4 2 4 3" xfId="495" xr:uid="{00000000-0005-0000-0000-000068030000}"/>
    <cellStyle name="Navadno 4 2 4 3 2" xfId="496" xr:uid="{00000000-0005-0000-0000-000069030000}"/>
    <cellStyle name="Navadno 4 2 4 3 2 2" xfId="1052" xr:uid="{00000000-0005-0000-0000-00006A030000}"/>
    <cellStyle name="Navadno 4 2 4 3 2 2 2" xfId="1384" xr:uid="{00000000-0005-0000-0000-00006B030000}"/>
    <cellStyle name="Navadno 4 2 4 3 2 2 2 2" xfId="2349" xr:uid="{C00017F6-7C82-4895-BDCC-38381AD8DD28}"/>
    <cellStyle name="Navadno 4 2 4 3 2 2 3" xfId="1709" xr:uid="{00000000-0005-0000-0000-00006C030000}"/>
    <cellStyle name="Navadno 4 2 4 3 2 2 3 2" xfId="2657" xr:uid="{3BFC89D5-6F11-4CF0-AC9B-BFBD0DDED483}"/>
    <cellStyle name="Navadno 4 2 4 3 2 2 4" xfId="2041" xr:uid="{BF0D1A16-F42E-49B3-9F7C-C4D15A623262}"/>
    <cellStyle name="Navadno 4 2 4 3 2 3" xfId="1223" xr:uid="{00000000-0005-0000-0000-00006D030000}"/>
    <cellStyle name="Navadno 4 2 4 3 2 3 2" xfId="2196" xr:uid="{177DC76F-728D-4442-BF1F-5996511AD539}"/>
    <cellStyle name="Navadno 4 2 4 3 2 4" xfId="1548" xr:uid="{00000000-0005-0000-0000-00006E030000}"/>
    <cellStyle name="Navadno 4 2 4 3 2 4 2" xfId="2504" xr:uid="{098CE802-904B-4999-95EF-EC9B4D77562A}"/>
    <cellStyle name="Navadno 4 2 4 3 2 5" xfId="1888" xr:uid="{8EDFAFC8-1ED8-4720-B11E-ECBAA3E5A3CF}"/>
    <cellStyle name="Navadno 4 2 4 3 3" xfId="1051" xr:uid="{00000000-0005-0000-0000-00006F030000}"/>
    <cellStyle name="Navadno 4 2 4 3 3 2" xfId="1383" xr:uid="{00000000-0005-0000-0000-000070030000}"/>
    <cellStyle name="Navadno 4 2 4 3 3 2 2" xfId="2348" xr:uid="{5166B8C8-3BE4-420F-B3DE-B60CCD431F7D}"/>
    <cellStyle name="Navadno 4 2 4 3 3 3" xfId="1708" xr:uid="{00000000-0005-0000-0000-000071030000}"/>
    <cellStyle name="Navadno 4 2 4 3 3 3 2" xfId="2656" xr:uid="{C17DD2FA-B95F-4864-ADAA-FFC46F1C364C}"/>
    <cellStyle name="Navadno 4 2 4 3 3 4" xfId="2040" xr:uid="{FBDE2A56-6832-447A-84A3-8E4FBADF8B49}"/>
    <cellStyle name="Navadno 4 2 4 3 4" xfId="1222" xr:uid="{00000000-0005-0000-0000-000072030000}"/>
    <cellStyle name="Navadno 4 2 4 3 4 2" xfId="2195" xr:uid="{52759BB9-6597-4384-920F-04683484B50B}"/>
    <cellStyle name="Navadno 4 2 4 3 5" xfId="1547" xr:uid="{00000000-0005-0000-0000-000073030000}"/>
    <cellStyle name="Navadno 4 2 4 3 5 2" xfId="2503" xr:uid="{366E0F80-9C5A-428A-BBEF-126FD6979C2F}"/>
    <cellStyle name="Navadno 4 2 4 3 6" xfId="1887" xr:uid="{0C3B3FA6-68AC-4E1D-858C-F744C4B4839D}"/>
    <cellStyle name="Navadno 4 2 4 3_Infrastruktura LN VG 2" xfId="497" xr:uid="{00000000-0005-0000-0000-000074030000}"/>
    <cellStyle name="Navadno 4 2 4 4" xfId="498" xr:uid="{00000000-0005-0000-0000-000075030000}"/>
    <cellStyle name="Navadno 4 2 4 4 2" xfId="499" xr:uid="{00000000-0005-0000-0000-000076030000}"/>
    <cellStyle name="Navadno 4 2 4 4 2 2" xfId="1054" xr:uid="{00000000-0005-0000-0000-000077030000}"/>
    <cellStyle name="Navadno 4 2 4 4 2 2 2" xfId="1386" xr:uid="{00000000-0005-0000-0000-000078030000}"/>
    <cellStyle name="Navadno 4 2 4 4 2 2 2 2" xfId="2351" xr:uid="{FD9685F2-D935-4FE3-9D11-C8EE578B9015}"/>
    <cellStyle name="Navadno 4 2 4 4 2 2 3" xfId="1711" xr:uid="{00000000-0005-0000-0000-000079030000}"/>
    <cellStyle name="Navadno 4 2 4 4 2 2 3 2" xfId="2659" xr:uid="{58D62F3A-F8C1-4A30-ABC0-A34478705453}"/>
    <cellStyle name="Navadno 4 2 4 4 2 2 4" xfId="2043" xr:uid="{B105B9DF-CDFD-43D1-9748-FBE13FC85E6E}"/>
    <cellStyle name="Navadno 4 2 4 4 2 3" xfId="1225" xr:uid="{00000000-0005-0000-0000-00007A030000}"/>
    <cellStyle name="Navadno 4 2 4 4 2 3 2" xfId="2198" xr:uid="{DAC6897D-B4B7-4483-A7FD-331F55D0C910}"/>
    <cellStyle name="Navadno 4 2 4 4 2 4" xfId="1550" xr:uid="{00000000-0005-0000-0000-00007B030000}"/>
    <cellStyle name="Navadno 4 2 4 4 2 4 2" xfId="2506" xr:uid="{8CD2EC36-67B3-4A57-9675-8B19B35EA4EC}"/>
    <cellStyle name="Navadno 4 2 4 4 2 5" xfId="1890" xr:uid="{88CC70E6-F311-450D-AAEB-7356AC57DFF2}"/>
    <cellStyle name="Navadno 4 2 4 4 3" xfId="1053" xr:uid="{00000000-0005-0000-0000-00007C030000}"/>
    <cellStyle name="Navadno 4 2 4 4 3 2" xfId="1385" xr:uid="{00000000-0005-0000-0000-00007D030000}"/>
    <cellStyle name="Navadno 4 2 4 4 3 2 2" xfId="2350" xr:uid="{1927784C-7619-489E-A266-6919926E511F}"/>
    <cellStyle name="Navadno 4 2 4 4 3 3" xfId="1710" xr:uid="{00000000-0005-0000-0000-00007E030000}"/>
    <cellStyle name="Navadno 4 2 4 4 3 3 2" xfId="2658" xr:uid="{E03812DA-3BFA-4BE2-BE28-5F2915D07437}"/>
    <cellStyle name="Navadno 4 2 4 4 3 4" xfId="2042" xr:uid="{AC7C71FD-6366-4AB0-9AE1-3A7FA2D20BFC}"/>
    <cellStyle name="Navadno 4 2 4 4 4" xfId="1224" xr:uid="{00000000-0005-0000-0000-00007F030000}"/>
    <cellStyle name="Navadno 4 2 4 4 4 2" xfId="2197" xr:uid="{808F92A7-22D1-4FC0-8B8F-3F3AA576A5C8}"/>
    <cellStyle name="Navadno 4 2 4 4 5" xfId="1549" xr:uid="{00000000-0005-0000-0000-000080030000}"/>
    <cellStyle name="Navadno 4 2 4 4 5 2" xfId="2505" xr:uid="{FB2D1F06-8B54-497E-8F06-3DB4DAB9F1B1}"/>
    <cellStyle name="Navadno 4 2 4 4 6" xfId="1889" xr:uid="{C4D776FD-79BA-4504-8A83-703DFE33D295}"/>
    <cellStyle name="Navadno 4 2 4 4_Infrastruktura LN VG 2" xfId="500" xr:uid="{00000000-0005-0000-0000-000081030000}"/>
    <cellStyle name="Navadno 4 2 4 5" xfId="501" xr:uid="{00000000-0005-0000-0000-000082030000}"/>
    <cellStyle name="Navadno 4 2 4 5 2" xfId="502" xr:uid="{00000000-0005-0000-0000-000083030000}"/>
    <cellStyle name="Navadno 4 2 4 5 2 2" xfId="1056" xr:uid="{00000000-0005-0000-0000-000084030000}"/>
    <cellStyle name="Navadno 4 2 4 5 2 2 2" xfId="1388" xr:uid="{00000000-0005-0000-0000-000085030000}"/>
    <cellStyle name="Navadno 4 2 4 5 2 2 2 2" xfId="2353" xr:uid="{252D6653-F9C1-4DED-9DC4-CA2EBB6AEEB8}"/>
    <cellStyle name="Navadno 4 2 4 5 2 2 3" xfId="1713" xr:uid="{00000000-0005-0000-0000-000086030000}"/>
    <cellStyle name="Navadno 4 2 4 5 2 2 3 2" xfId="2661" xr:uid="{1E41C836-BFBD-400A-9723-6F79048697B4}"/>
    <cellStyle name="Navadno 4 2 4 5 2 2 4" xfId="2045" xr:uid="{B5EC899A-9518-4624-B597-C070E5FD118F}"/>
    <cellStyle name="Navadno 4 2 4 5 2 3" xfId="1227" xr:uid="{00000000-0005-0000-0000-000087030000}"/>
    <cellStyle name="Navadno 4 2 4 5 2 3 2" xfId="2200" xr:uid="{A3466E7B-31DF-4391-BCFB-74389C6E704A}"/>
    <cellStyle name="Navadno 4 2 4 5 2 4" xfId="1552" xr:uid="{00000000-0005-0000-0000-000088030000}"/>
    <cellStyle name="Navadno 4 2 4 5 2 4 2" xfId="2508" xr:uid="{0721FCDD-E103-4ED0-92A4-314F0A4EB3C9}"/>
    <cellStyle name="Navadno 4 2 4 5 2 5" xfId="1892" xr:uid="{71C5E35F-48E5-4D26-A19E-61C033F2958C}"/>
    <cellStyle name="Navadno 4 2 4 5 3" xfId="1055" xr:uid="{00000000-0005-0000-0000-000089030000}"/>
    <cellStyle name="Navadno 4 2 4 5 3 2" xfId="1387" xr:uid="{00000000-0005-0000-0000-00008A030000}"/>
    <cellStyle name="Navadno 4 2 4 5 3 2 2" xfId="2352" xr:uid="{45E52A94-EC27-4839-9025-C39147432964}"/>
    <cellStyle name="Navadno 4 2 4 5 3 3" xfId="1712" xr:uid="{00000000-0005-0000-0000-00008B030000}"/>
    <cellStyle name="Navadno 4 2 4 5 3 3 2" xfId="2660" xr:uid="{599DA34D-D33D-41F4-B3F8-9558F0A9AE3D}"/>
    <cellStyle name="Navadno 4 2 4 5 3 4" xfId="2044" xr:uid="{D6DBEF44-DF8D-4EA8-8E41-522B46DCCED7}"/>
    <cellStyle name="Navadno 4 2 4 5 4" xfId="1226" xr:uid="{00000000-0005-0000-0000-00008C030000}"/>
    <cellStyle name="Navadno 4 2 4 5 4 2" xfId="2199" xr:uid="{5B7B6739-7D4F-464A-BE8D-B0D4895698B9}"/>
    <cellStyle name="Navadno 4 2 4 5 5" xfId="1551" xr:uid="{00000000-0005-0000-0000-00008D030000}"/>
    <cellStyle name="Navadno 4 2 4 5 5 2" xfId="2507" xr:uid="{E691CC1B-758B-4D79-9B6B-246705BF4DB4}"/>
    <cellStyle name="Navadno 4 2 4 5 6" xfId="1891" xr:uid="{CC45DB23-E112-4668-9827-AD32A04CB7E6}"/>
    <cellStyle name="Navadno 4 2 4 5_Infrastruktura LN VG 2" xfId="503" xr:uid="{00000000-0005-0000-0000-00008E030000}"/>
    <cellStyle name="Navadno 4 2 4 6" xfId="504" xr:uid="{00000000-0005-0000-0000-00008F030000}"/>
    <cellStyle name="Navadno 4 2 4 6 2" xfId="1057" xr:uid="{00000000-0005-0000-0000-000090030000}"/>
    <cellStyle name="Navadno 4 2 4 6 2 2" xfId="1389" xr:uid="{00000000-0005-0000-0000-000091030000}"/>
    <cellStyle name="Navadno 4 2 4 6 2 2 2" xfId="2354" xr:uid="{19FAEA92-F478-41B0-B44F-21B2E55F64BA}"/>
    <cellStyle name="Navadno 4 2 4 6 2 3" xfId="1714" xr:uid="{00000000-0005-0000-0000-000092030000}"/>
    <cellStyle name="Navadno 4 2 4 6 2 3 2" xfId="2662" xr:uid="{1D8CB86A-0740-431B-A7D9-15438B9BBDBD}"/>
    <cellStyle name="Navadno 4 2 4 6 2 4" xfId="2046" xr:uid="{DB0AD94D-D706-45EE-BCE1-FCAFC796EB9B}"/>
    <cellStyle name="Navadno 4 2 4 6 3" xfId="1228" xr:uid="{00000000-0005-0000-0000-000093030000}"/>
    <cellStyle name="Navadno 4 2 4 6 3 2" xfId="2201" xr:uid="{C0FD639E-9B7F-4700-A61D-B06DC1E15019}"/>
    <cellStyle name="Navadno 4 2 4 6 4" xfId="1553" xr:uid="{00000000-0005-0000-0000-000094030000}"/>
    <cellStyle name="Navadno 4 2 4 6 4 2" xfId="2509" xr:uid="{96FB358B-5BE4-444B-A62C-C07EBE1C211A}"/>
    <cellStyle name="Navadno 4 2 4 6 5" xfId="1893" xr:uid="{45C48BE7-DB54-4B2C-8A28-052849580728}"/>
    <cellStyle name="Navadno 4 2 4 7" xfId="1048" xr:uid="{00000000-0005-0000-0000-000095030000}"/>
    <cellStyle name="Navadno 4 2 4 7 2" xfId="1380" xr:uid="{00000000-0005-0000-0000-000096030000}"/>
    <cellStyle name="Navadno 4 2 4 7 2 2" xfId="2345" xr:uid="{89473706-4781-454F-8055-27F2BECAF5C9}"/>
    <cellStyle name="Navadno 4 2 4 7 3" xfId="1705" xr:uid="{00000000-0005-0000-0000-000097030000}"/>
    <cellStyle name="Navadno 4 2 4 7 3 2" xfId="2653" xr:uid="{30C4FD71-1EE7-41D1-80C1-8054ED8F1440}"/>
    <cellStyle name="Navadno 4 2 4 7 4" xfId="2037" xr:uid="{98E7A509-DDE7-4090-9D3A-4F99D11A8181}"/>
    <cellStyle name="Navadno 4 2 4 8" xfId="1219" xr:uid="{00000000-0005-0000-0000-000098030000}"/>
    <cellStyle name="Navadno 4 2 4 8 2" xfId="2192" xr:uid="{7AA49A9C-3783-46B6-945B-F30D53122A05}"/>
    <cellStyle name="Navadno 4 2 4 9" xfId="1544" xr:uid="{00000000-0005-0000-0000-000099030000}"/>
    <cellStyle name="Navadno 4 2 4 9 2" xfId="2500" xr:uid="{84974D98-797F-430D-82CA-E809A0AC92F9}"/>
    <cellStyle name="Navadno 4 2 4_Infrastruktura LN VG 2" xfId="505" xr:uid="{00000000-0005-0000-0000-00009A030000}"/>
    <cellStyle name="Navadno 4 3" xfId="506" xr:uid="{00000000-0005-0000-0000-00009B030000}"/>
    <cellStyle name="Navadno 4 3 10" xfId="975" xr:uid="{00000000-0005-0000-0000-00009C030000}"/>
    <cellStyle name="Navadno 4 3 10 2" xfId="1144" xr:uid="{00000000-0005-0000-0000-00009D030000}"/>
    <cellStyle name="Navadno 4 3 10 2 2" xfId="1472" xr:uid="{00000000-0005-0000-0000-00009E030000}"/>
    <cellStyle name="Navadno 4 3 10 2 2 2" xfId="2431" xr:uid="{38A554A9-217C-4013-B29E-987378BA5AC4}"/>
    <cellStyle name="Navadno 4 3 10 2 3" xfId="1797" xr:uid="{00000000-0005-0000-0000-00009F030000}"/>
    <cellStyle name="Navadno 4 3 10 2 3 2" xfId="2739" xr:uid="{48016AF3-D713-4604-91BB-C1B766F3BCDB}"/>
    <cellStyle name="Navadno 4 3 10 2 4" xfId="2123" xr:uid="{0F41BCF0-FA6D-499F-9072-22B53FB00FEA}"/>
    <cellStyle name="Navadno 4 3 10 3" xfId="1311" xr:uid="{00000000-0005-0000-0000-0000A0030000}"/>
    <cellStyle name="Navadno 4 3 10 3 2" xfId="2278" xr:uid="{84EE9F5F-6A5A-4F6A-B4D5-A83A084E9B10}"/>
    <cellStyle name="Navadno 4 3 10 4" xfId="1636" xr:uid="{00000000-0005-0000-0000-0000A1030000}"/>
    <cellStyle name="Navadno 4 3 10 4 2" xfId="2586" xr:uid="{BE18967F-92C0-4143-8AFB-4E49A136F582}"/>
    <cellStyle name="Navadno 4 3 10 5" xfId="1970" xr:uid="{C6CFC326-228E-4A1E-A1E7-7C797B9BF4DC}"/>
    <cellStyle name="Navadno 4 3 11" xfId="1058" xr:uid="{00000000-0005-0000-0000-0000A2030000}"/>
    <cellStyle name="Navadno 4 3 11 2" xfId="1390" xr:uid="{00000000-0005-0000-0000-0000A3030000}"/>
    <cellStyle name="Navadno 4 3 11 2 2" xfId="2355" xr:uid="{0DAE2545-C98B-41DD-BFAF-4FBA50D735E7}"/>
    <cellStyle name="Navadno 4 3 11 3" xfId="1715" xr:uid="{00000000-0005-0000-0000-0000A4030000}"/>
    <cellStyle name="Navadno 4 3 11 3 2" xfId="2663" xr:uid="{AA82D339-D508-4F4E-AA43-46244C8D286A}"/>
    <cellStyle name="Navadno 4 3 11 4" xfId="2047" xr:uid="{969B6670-53D3-41DD-9959-A76E67C5624E}"/>
    <cellStyle name="Navadno 4 3 12" xfId="1148" xr:uid="{00000000-0005-0000-0000-0000A5030000}"/>
    <cellStyle name="Navadno 4 3 12 2" xfId="1474" xr:uid="{00000000-0005-0000-0000-0000A6030000}"/>
    <cellStyle name="Navadno 4 3 12 2 2" xfId="2433" xr:uid="{500AA2A0-0B38-4347-9704-EE18D7857908}"/>
    <cellStyle name="Navadno 4 3 12 3" xfId="1799" xr:uid="{00000000-0005-0000-0000-0000A7030000}"/>
    <cellStyle name="Navadno 4 3 12 3 2" xfId="2741" xr:uid="{17FB54B8-2304-4BA4-84CF-42A8EE591542}"/>
    <cellStyle name="Navadno 4 3 12 4" xfId="2125" xr:uid="{951489FD-CFE4-4741-8390-257104240BC7}"/>
    <cellStyle name="Navadno 4 3 13" xfId="1229" xr:uid="{00000000-0005-0000-0000-0000A8030000}"/>
    <cellStyle name="Navadno 4 3 13 2" xfId="2202" xr:uid="{6D7730A5-FD17-4B9D-A2E9-FDBE13DE8E25}"/>
    <cellStyle name="Navadno 4 3 14" xfId="1554" xr:uid="{00000000-0005-0000-0000-0000A9030000}"/>
    <cellStyle name="Navadno 4 3 14 2" xfId="2510" xr:uid="{DFE06A60-7FD8-43B4-8E4C-AA532AD8E081}"/>
    <cellStyle name="Navadno 4 3 15" xfId="1802" xr:uid="{00000000-0005-0000-0000-0000AA030000}"/>
    <cellStyle name="Navadno 4 3 15 2" xfId="2744" xr:uid="{326C749E-B18B-469A-B78C-74B983C008DE}"/>
    <cellStyle name="Navadno 4 3 16" xfId="1894" xr:uid="{5ADBB1CC-AA87-4963-B6D2-33F732C84FE9}"/>
    <cellStyle name="Navadno 4 3 2" xfId="507" xr:uid="{00000000-0005-0000-0000-0000AB030000}"/>
    <cellStyle name="Navadno 4 3 2 2" xfId="508" xr:uid="{00000000-0005-0000-0000-0000AC030000}"/>
    <cellStyle name="Navadno 4 3 2 2 2" xfId="509" xr:uid="{00000000-0005-0000-0000-0000AD030000}"/>
    <cellStyle name="Navadno 4 3 2 2 2 2" xfId="510" xr:uid="{00000000-0005-0000-0000-0000AE030000}"/>
    <cellStyle name="Navadno 4 3 2 2 2 2 2" xfId="1060" xr:uid="{00000000-0005-0000-0000-0000AF030000}"/>
    <cellStyle name="Navadno 4 3 2 2 2 2 2 2" xfId="1392" xr:uid="{00000000-0005-0000-0000-0000B0030000}"/>
    <cellStyle name="Navadno 4 3 2 2 2 2 2 2 2" xfId="2357" xr:uid="{00899357-E1C2-43A6-B337-2CAD6D76EAC6}"/>
    <cellStyle name="Navadno 4 3 2 2 2 2 2 3" xfId="1717" xr:uid="{00000000-0005-0000-0000-0000B1030000}"/>
    <cellStyle name="Navadno 4 3 2 2 2 2 2 3 2" xfId="2665" xr:uid="{03CE8FB1-CEAF-4500-98F0-3462887E9DBF}"/>
    <cellStyle name="Navadno 4 3 2 2 2 2 2 4" xfId="2049" xr:uid="{C2B4F470-BB44-4048-ACD7-E47BD8487E66}"/>
    <cellStyle name="Navadno 4 3 2 2 2 2 3" xfId="1231" xr:uid="{00000000-0005-0000-0000-0000B2030000}"/>
    <cellStyle name="Navadno 4 3 2 2 2 2 3 2" xfId="2204" xr:uid="{99B26A1D-D96D-4C9B-921B-193F5FD10C13}"/>
    <cellStyle name="Navadno 4 3 2 2 2 2 4" xfId="1556" xr:uid="{00000000-0005-0000-0000-0000B3030000}"/>
    <cellStyle name="Navadno 4 3 2 2 2 2 4 2" xfId="2512" xr:uid="{2171E8EB-0526-404D-B4B7-59AB505E74F7}"/>
    <cellStyle name="Navadno 4 3 2 2 2 2 5" xfId="1896" xr:uid="{C954A170-780F-41C0-8944-4CA840FF52A9}"/>
    <cellStyle name="Navadno 4 3 2 2 2 3" xfId="1059" xr:uid="{00000000-0005-0000-0000-0000B4030000}"/>
    <cellStyle name="Navadno 4 3 2 2 2 3 2" xfId="1391" xr:uid="{00000000-0005-0000-0000-0000B5030000}"/>
    <cellStyle name="Navadno 4 3 2 2 2 3 2 2" xfId="2356" xr:uid="{F5C96788-4380-43CE-ADEB-FC773F531A81}"/>
    <cellStyle name="Navadno 4 3 2 2 2 3 3" xfId="1716" xr:uid="{00000000-0005-0000-0000-0000B6030000}"/>
    <cellStyle name="Navadno 4 3 2 2 2 3 3 2" xfId="2664" xr:uid="{94B0ECB8-C61B-4676-BAD2-F94F00F5D9F9}"/>
    <cellStyle name="Navadno 4 3 2 2 2 3 4" xfId="2048" xr:uid="{C07734BC-C78C-4A9E-BADD-26667DF39F9F}"/>
    <cellStyle name="Navadno 4 3 2 2 2 4" xfId="1230" xr:uid="{00000000-0005-0000-0000-0000B7030000}"/>
    <cellStyle name="Navadno 4 3 2 2 2 4 2" xfId="2203" xr:uid="{E95DAB70-EEE2-4836-A329-0277CD8ACC56}"/>
    <cellStyle name="Navadno 4 3 2 2 2 5" xfId="1555" xr:uid="{00000000-0005-0000-0000-0000B8030000}"/>
    <cellStyle name="Navadno 4 3 2 2 2 5 2" xfId="2511" xr:uid="{A44206A3-A417-4D61-882D-6CBFBDAF73A5}"/>
    <cellStyle name="Navadno 4 3 2 2 2 6" xfId="1895" xr:uid="{F8E6AD02-5A69-44B3-A4D8-C70421FBF04F}"/>
    <cellStyle name="Navadno 4 3 2 2 2_Infrastruktura LN VG 2" xfId="511" xr:uid="{00000000-0005-0000-0000-0000B9030000}"/>
    <cellStyle name="Navadno 4 3 2 2 3" xfId="512" xr:uid="{00000000-0005-0000-0000-0000BA030000}"/>
    <cellStyle name="Navadno 4 3 2 2 3 2" xfId="513" xr:uid="{00000000-0005-0000-0000-0000BB030000}"/>
    <cellStyle name="Navadno 4 3 2 2 3 2 2" xfId="1062" xr:uid="{00000000-0005-0000-0000-0000BC030000}"/>
    <cellStyle name="Navadno 4 3 2 2 3 2 2 2" xfId="1394" xr:uid="{00000000-0005-0000-0000-0000BD030000}"/>
    <cellStyle name="Navadno 4 3 2 2 3 2 2 2 2" xfId="2359" xr:uid="{7C5ECB21-ADB9-43E6-AF3C-087F6B3E787A}"/>
    <cellStyle name="Navadno 4 3 2 2 3 2 2 3" xfId="1719" xr:uid="{00000000-0005-0000-0000-0000BE030000}"/>
    <cellStyle name="Navadno 4 3 2 2 3 2 2 3 2" xfId="2667" xr:uid="{EA4E9FD5-556E-4325-8B56-863A044266B6}"/>
    <cellStyle name="Navadno 4 3 2 2 3 2 2 4" xfId="2051" xr:uid="{6423F9DA-1E8B-4E3E-82AD-D5805FDCF426}"/>
    <cellStyle name="Navadno 4 3 2 2 3 2 3" xfId="1233" xr:uid="{00000000-0005-0000-0000-0000BF030000}"/>
    <cellStyle name="Navadno 4 3 2 2 3 2 3 2" xfId="2206" xr:uid="{1AB2BCD6-64CD-4663-BC00-C614E496B3CE}"/>
    <cellStyle name="Navadno 4 3 2 2 3 2 4" xfId="1558" xr:uid="{00000000-0005-0000-0000-0000C0030000}"/>
    <cellStyle name="Navadno 4 3 2 2 3 2 4 2" xfId="2514" xr:uid="{2B24053D-E099-4686-A391-BD026CAEAED3}"/>
    <cellStyle name="Navadno 4 3 2 2 3 2 5" xfId="1898" xr:uid="{5B9F6C28-8E46-4BD2-9110-F2E826E877CD}"/>
    <cellStyle name="Navadno 4 3 2 2 3 3" xfId="1061" xr:uid="{00000000-0005-0000-0000-0000C1030000}"/>
    <cellStyle name="Navadno 4 3 2 2 3 3 2" xfId="1393" xr:uid="{00000000-0005-0000-0000-0000C2030000}"/>
    <cellStyle name="Navadno 4 3 2 2 3 3 2 2" xfId="2358" xr:uid="{219500E3-F22B-4665-914F-7476F52E08F5}"/>
    <cellStyle name="Navadno 4 3 2 2 3 3 3" xfId="1718" xr:uid="{00000000-0005-0000-0000-0000C3030000}"/>
    <cellStyle name="Navadno 4 3 2 2 3 3 3 2" xfId="2666" xr:uid="{77E72A07-BB00-45A7-816F-3D7D2A2D21FF}"/>
    <cellStyle name="Navadno 4 3 2 2 3 3 4" xfId="2050" xr:uid="{A1A5C3BD-3C0C-43CF-9A2C-4E365AE687FD}"/>
    <cellStyle name="Navadno 4 3 2 2 3 4" xfId="1232" xr:uid="{00000000-0005-0000-0000-0000C4030000}"/>
    <cellStyle name="Navadno 4 3 2 2 3 4 2" xfId="2205" xr:uid="{BCEF1638-90E1-4BB5-B1E1-0CD5620DE814}"/>
    <cellStyle name="Navadno 4 3 2 2 3 5" xfId="1557" xr:uid="{00000000-0005-0000-0000-0000C5030000}"/>
    <cellStyle name="Navadno 4 3 2 2 3 5 2" xfId="2513" xr:uid="{B0470698-860C-40A9-B40B-9041CDA0B02A}"/>
    <cellStyle name="Navadno 4 3 2 2 3 6" xfId="1897" xr:uid="{E306DFF9-9DE7-4FA6-B3B2-92D3E7FB4052}"/>
    <cellStyle name="Navadno 4 3 2 2 3_Infrastruktura LN VG 2" xfId="514" xr:uid="{00000000-0005-0000-0000-0000C6030000}"/>
    <cellStyle name="Navadno 4 3 2 2 4" xfId="515" xr:uid="{00000000-0005-0000-0000-0000C7030000}"/>
    <cellStyle name="Navadno 4 3 2 2 4 2" xfId="516" xr:uid="{00000000-0005-0000-0000-0000C8030000}"/>
    <cellStyle name="Navadno 4 3 2 2 4 2 2" xfId="1064" xr:uid="{00000000-0005-0000-0000-0000C9030000}"/>
    <cellStyle name="Navadno 4 3 2 2 4 2 2 2" xfId="1396" xr:uid="{00000000-0005-0000-0000-0000CA030000}"/>
    <cellStyle name="Navadno 4 3 2 2 4 2 2 2 2" xfId="2361" xr:uid="{8E4B139C-75EC-4288-907A-0B30B7784B6D}"/>
    <cellStyle name="Navadno 4 3 2 2 4 2 2 3" xfId="1721" xr:uid="{00000000-0005-0000-0000-0000CB030000}"/>
    <cellStyle name="Navadno 4 3 2 2 4 2 2 3 2" xfId="2669" xr:uid="{427167A7-10D9-49E1-9C6A-611E3558902C}"/>
    <cellStyle name="Navadno 4 3 2 2 4 2 2 4" xfId="2053" xr:uid="{2217B9A1-C224-4C98-BF21-3CD893F684AA}"/>
    <cellStyle name="Navadno 4 3 2 2 4 2 3" xfId="1235" xr:uid="{00000000-0005-0000-0000-0000CC030000}"/>
    <cellStyle name="Navadno 4 3 2 2 4 2 3 2" xfId="2208" xr:uid="{FB36AD23-EC2C-4A57-860A-6044095D5316}"/>
    <cellStyle name="Navadno 4 3 2 2 4 2 4" xfId="1560" xr:uid="{00000000-0005-0000-0000-0000CD030000}"/>
    <cellStyle name="Navadno 4 3 2 2 4 2 4 2" xfId="2516" xr:uid="{1DE87F99-467A-4CA5-93C2-CD15E7833F82}"/>
    <cellStyle name="Navadno 4 3 2 2 4 2 5" xfId="1900" xr:uid="{6ECE2A16-2736-4200-82D2-973969ABA592}"/>
    <cellStyle name="Navadno 4 3 2 2 4 3" xfId="1063" xr:uid="{00000000-0005-0000-0000-0000CE030000}"/>
    <cellStyle name="Navadno 4 3 2 2 4 3 2" xfId="1395" xr:uid="{00000000-0005-0000-0000-0000CF030000}"/>
    <cellStyle name="Navadno 4 3 2 2 4 3 2 2" xfId="2360" xr:uid="{AF9C94E1-07DB-4AB3-B359-14FF372A812A}"/>
    <cellStyle name="Navadno 4 3 2 2 4 3 3" xfId="1720" xr:uid="{00000000-0005-0000-0000-0000D0030000}"/>
    <cellStyle name="Navadno 4 3 2 2 4 3 3 2" xfId="2668" xr:uid="{B5FAE56A-8B90-43D2-87D9-FAB40B1EB0DB}"/>
    <cellStyle name="Navadno 4 3 2 2 4 3 4" xfId="2052" xr:uid="{E28C4645-27FB-4F27-93F1-B36F6818425E}"/>
    <cellStyle name="Navadno 4 3 2 2 4 4" xfId="1234" xr:uid="{00000000-0005-0000-0000-0000D1030000}"/>
    <cellStyle name="Navadno 4 3 2 2 4 4 2" xfId="2207" xr:uid="{B8CC128C-FD3C-4190-8A17-2C07EF25E770}"/>
    <cellStyle name="Navadno 4 3 2 2 4 5" xfId="1559" xr:uid="{00000000-0005-0000-0000-0000D2030000}"/>
    <cellStyle name="Navadno 4 3 2 2 4 5 2" xfId="2515" xr:uid="{5D9EE2FA-33F2-4D46-BB59-0C1CAF837064}"/>
    <cellStyle name="Navadno 4 3 2 2 4 6" xfId="1899" xr:uid="{39A70385-1E14-40FB-ABD5-D3352B856B02}"/>
    <cellStyle name="Navadno 4 3 2 2 4_Infrastruktura LN VG 2" xfId="517" xr:uid="{00000000-0005-0000-0000-0000D3030000}"/>
    <cellStyle name="Navadno 4 3 2 2 5" xfId="518" xr:uid="{00000000-0005-0000-0000-0000D4030000}"/>
    <cellStyle name="Navadno 4 3 2 2 5 2" xfId="519" xr:uid="{00000000-0005-0000-0000-0000D5030000}"/>
    <cellStyle name="Navadno 4 3 2 2 5 2 2" xfId="1066" xr:uid="{00000000-0005-0000-0000-0000D6030000}"/>
    <cellStyle name="Navadno 4 3 2 2 5 2 2 2" xfId="1398" xr:uid="{00000000-0005-0000-0000-0000D7030000}"/>
    <cellStyle name="Navadno 4 3 2 2 5 2 2 2 2" xfId="2363" xr:uid="{A2A211FD-BAB9-4350-94A2-7AD399F7D8F0}"/>
    <cellStyle name="Navadno 4 3 2 2 5 2 2 3" xfId="1723" xr:uid="{00000000-0005-0000-0000-0000D8030000}"/>
    <cellStyle name="Navadno 4 3 2 2 5 2 2 3 2" xfId="2671" xr:uid="{19D84F17-E387-447E-BF2A-6A02D2D88ECC}"/>
    <cellStyle name="Navadno 4 3 2 2 5 2 2 4" xfId="2055" xr:uid="{1C71B1FF-C6E5-4053-AC3A-797305853542}"/>
    <cellStyle name="Navadno 4 3 2 2 5 2 3" xfId="1237" xr:uid="{00000000-0005-0000-0000-0000D9030000}"/>
    <cellStyle name="Navadno 4 3 2 2 5 2 3 2" xfId="2210" xr:uid="{E3D618BE-7B81-4E80-969F-6086C04CCE53}"/>
    <cellStyle name="Navadno 4 3 2 2 5 2 4" xfId="1562" xr:uid="{00000000-0005-0000-0000-0000DA030000}"/>
    <cellStyle name="Navadno 4 3 2 2 5 2 4 2" xfId="2518" xr:uid="{72BD1FAB-04FB-4275-9664-10967BC68AB7}"/>
    <cellStyle name="Navadno 4 3 2 2 5 2 5" xfId="1902" xr:uid="{4921A7B9-7D1A-4A7F-B374-347A16531C3F}"/>
    <cellStyle name="Navadno 4 3 2 2 5 3" xfId="1065" xr:uid="{00000000-0005-0000-0000-0000DB030000}"/>
    <cellStyle name="Navadno 4 3 2 2 5 3 2" xfId="1397" xr:uid="{00000000-0005-0000-0000-0000DC030000}"/>
    <cellStyle name="Navadno 4 3 2 2 5 3 2 2" xfId="2362" xr:uid="{F4D32EB9-92B8-4CE2-980F-631A6928BB2A}"/>
    <cellStyle name="Navadno 4 3 2 2 5 3 3" xfId="1722" xr:uid="{00000000-0005-0000-0000-0000DD030000}"/>
    <cellStyle name="Navadno 4 3 2 2 5 3 3 2" xfId="2670" xr:uid="{115C90F2-0736-430F-9B9E-0C066A57DBB3}"/>
    <cellStyle name="Navadno 4 3 2 2 5 3 4" xfId="2054" xr:uid="{98C5E2BA-4BF4-4515-B373-A54C5EA2EF6F}"/>
    <cellStyle name="Navadno 4 3 2 2 5 4" xfId="1236" xr:uid="{00000000-0005-0000-0000-0000DE030000}"/>
    <cellStyle name="Navadno 4 3 2 2 5 4 2" xfId="2209" xr:uid="{A9BF2858-DC58-4C61-A0A3-A0C6BB7097BE}"/>
    <cellStyle name="Navadno 4 3 2 2 5 5" xfId="1561" xr:uid="{00000000-0005-0000-0000-0000DF030000}"/>
    <cellStyle name="Navadno 4 3 2 2 5 5 2" xfId="2517" xr:uid="{463DC9CC-A413-4558-87C1-B5035FF7FB92}"/>
    <cellStyle name="Navadno 4 3 2 2 5 6" xfId="1901" xr:uid="{B81E2FD2-692B-4057-933F-02202833B329}"/>
    <cellStyle name="Navadno 4 3 2 2 5_Infrastruktura LN VG 2" xfId="520" xr:uid="{00000000-0005-0000-0000-0000E0030000}"/>
    <cellStyle name="Navadno 4 3 2 2 6" xfId="521" xr:uid="{00000000-0005-0000-0000-0000E1030000}"/>
    <cellStyle name="Navadno 4 3 2 2 6 2" xfId="1067" xr:uid="{00000000-0005-0000-0000-0000E2030000}"/>
    <cellStyle name="Navadno 4 3 2 2 6 2 2" xfId="1399" xr:uid="{00000000-0005-0000-0000-0000E3030000}"/>
    <cellStyle name="Navadno 4 3 2 2 6 2 2 2" xfId="2364" xr:uid="{A84EB1BF-E4EF-4EDC-8E59-F659186DD173}"/>
    <cellStyle name="Navadno 4 3 2 2 6 2 3" xfId="1724" xr:uid="{00000000-0005-0000-0000-0000E4030000}"/>
    <cellStyle name="Navadno 4 3 2 2 6 2 3 2" xfId="2672" xr:uid="{D7A35E24-1328-454F-A7D5-82487E4B8C59}"/>
    <cellStyle name="Navadno 4 3 2 2 6 2 4" xfId="2056" xr:uid="{22354AEC-9031-4E84-91A7-9E16FE4FD77D}"/>
    <cellStyle name="Navadno 4 3 2 2 6 3" xfId="1238" xr:uid="{00000000-0005-0000-0000-0000E5030000}"/>
    <cellStyle name="Navadno 4 3 2 2 6 3 2" xfId="2211" xr:uid="{1E69A404-13BF-490C-A41C-A1DA705802CF}"/>
    <cellStyle name="Navadno 4 3 2 2 6 4" xfId="1563" xr:uid="{00000000-0005-0000-0000-0000E6030000}"/>
    <cellStyle name="Navadno 4 3 2 2 6 4 2" xfId="2519" xr:uid="{3A414E34-3630-499B-87A6-D939D772EA60}"/>
    <cellStyle name="Navadno 4 3 2 2 6 5" xfId="1903" xr:uid="{C2009634-0339-47A0-8E7B-B4425AE75286}"/>
    <cellStyle name="Navadno 4 3 2 2 7" xfId="522" xr:uid="{00000000-0005-0000-0000-0000E7030000}"/>
    <cellStyle name="Navadno 4 3 2 2 7 2" xfId="1068" xr:uid="{00000000-0005-0000-0000-0000E8030000}"/>
    <cellStyle name="Navadno 4 3 2 2 7 2 2" xfId="1400" xr:uid="{00000000-0005-0000-0000-0000E9030000}"/>
    <cellStyle name="Navadno 4 3 2 2 7 2 2 2" xfId="2365" xr:uid="{20A8B8B2-0676-48D7-A1F8-F1EF0DD2232C}"/>
    <cellStyle name="Navadno 4 3 2 2 7 2 3" xfId="1725" xr:uid="{00000000-0005-0000-0000-0000EA030000}"/>
    <cellStyle name="Navadno 4 3 2 2 7 2 3 2" xfId="2673" xr:uid="{0F4C4079-8BE3-46F3-9EED-B290FA80F070}"/>
    <cellStyle name="Navadno 4 3 2 2 7 2 4" xfId="2057" xr:uid="{64F75287-0D94-42A0-9FB8-914C6E96E33B}"/>
    <cellStyle name="Navadno 4 3 2 2 7 3" xfId="1239" xr:uid="{00000000-0005-0000-0000-0000EB030000}"/>
    <cellStyle name="Navadno 4 3 2 2 7 3 2" xfId="2212" xr:uid="{BB103D6C-8E9E-419E-A19A-7E700C59EB69}"/>
    <cellStyle name="Navadno 4 3 2 2 7 4" xfId="1564" xr:uid="{00000000-0005-0000-0000-0000EC030000}"/>
    <cellStyle name="Navadno 4 3 2 2 7 4 2" xfId="2520" xr:uid="{E2949241-6F60-447C-867B-113126465585}"/>
    <cellStyle name="Navadno 4 3 2 2 7 5" xfId="1904" xr:uid="{7CE69FDE-EB4C-42F4-A7EA-242E0D88BC9E}"/>
    <cellStyle name="Navadno 4 3 2 3" xfId="523" xr:uid="{00000000-0005-0000-0000-0000ED030000}"/>
    <cellStyle name="Navadno 4 3 2 3 10" xfId="1905" xr:uid="{ADD17A4A-3D92-4D10-9606-DD7951028ABE}"/>
    <cellStyle name="Navadno 4 3 2 3 2" xfId="524" xr:uid="{00000000-0005-0000-0000-0000EE030000}"/>
    <cellStyle name="Navadno 4 3 2 3 2 2" xfId="525" xr:uid="{00000000-0005-0000-0000-0000EF030000}"/>
    <cellStyle name="Navadno 4 3 2 3 2 2 2" xfId="1071" xr:uid="{00000000-0005-0000-0000-0000F0030000}"/>
    <cellStyle name="Navadno 4 3 2 3 2 2 2 2" xfId="1403" xr:uid="{00000000-0005-0000-0000-0000F1030000}"/>
    <cellStyle name="Navadno 4 3 2 3 2 2 2 2 2" xfId="2368" xr:uid="{86D366D3-33D9-403F-AFCE-57B436AB310B}"/>
    <cellStyle name="Navadno 4 3 2 3 2 2 2 3" xfId="1728" xr:uid="{00000000-0005-0000-0000-0000F2030000}"/>
    <cellStyle name="Navadno 4 3 2 3 2 2 2 3 2" xfId="2676" xr:uid="{090EE614-75A8-4ADF-91F0-04E3EDB21AAC}"/>
    <cellStyle name="Navadno 4 3 2 3 2 2 2 4" xfId="2060" xr:uid="{01DC2850-BD93-46AA-AA2E-77A2CFE209D0}"/>
    <cellStyle name="Navadno 4 3 2 3 2 2 3" xfId="1242" xr:uid="{00000000-0005-0000-0000-0000F3030000}"/>
    <cellStyle name="Navadno 4 3 2 3 2 2 3 2" xfId="2215" xr:uid="{38E2D61F-4C26-4618-8B31-97612BC87CF9}"/>
    <cellStyle name="Navadno 4 3 2 3 2 2 4" xfId="1567" xr:uid="{00000000-0005-0000-0000-0000F4030000}"/>
    <cellStyle name="Navadno 4 3 2 3 2 2 4 2" xfId="2523" xr:uid="{36797050-F592-43D8-9661-3F4C147707EB}"/>
    <cellStyle name="Navadno 4 3 2 3 2 2 5" xfId="1907" xr:uid="{66581838-AD1A-4D48-A053-F6F2C15C09EF}"/>
    <cellStyle name="Navadno 4 3 2 3 2 3" xfId="1070" xr:uid="{00000000-0005-0000-0000-0000F5030000}"/>
    <cellStyle name="Navadno 4 3 2 3 2 3 2" xfId="1402" xr:uid="{00000000-0005-0000-0000-0000F6030000}"/>
    <cellStyle name="Navadno 4 3 2 3 2 3 2 2" xfId="2367" xr:uid="{7E176C24-2733-4871-8667-1043A046D3FC}"/>
    <cellStyle name="Navadno 4 3 2 3 2 3 3" xfId="1727" xr:uid="{00000000-0005-0000-0000-0000F7030000}"/>
    <cellStyle name="Navadno 4 3 2 3 2 3 3 2" xfId="2675" xr:uid="{2852FD86-4ABB-4BBF-813D-3528A5A11D77}"/>
    <cellStyle name="Navadno 4 3 2 3 2 3 4" xfId="2059" xr:uid="{537D0025-D186-4DBB-BC78-4874FCF4174D}"/>
    <cellStyle name="Navadno 4 3 2 3 2 4" xfId="1241" xr:uid="{00000000-0005-0000-0000-0000F8030000}"/>
    <cellStyle name="Navadno 4 3 2 3 2 4 2" xfId="2214" xr:uid="{C30D8530-B95B-4630-8D39-24BA0B020D1F}"/>
    <cellStyle name="Navadno 4 3 2 3 2 5" xfId="1566" xr:uid="{00000000-0005-0000-0000-0000F9030000}"/>
    <cellStyle name="Navadno 4 3 2 3 2 5 2" xfId="2522" xr:uid="{3C198BF2-C8B4-46C8-9E41-D1F49A6BFEBF}"/>
    <cellStyle name="Navadno 4 3 2 3 2 6" xfId="1906" xr:uid="{4C6075A3-124D-4B97-91A1-820228889E1A}"/>
    <cellStyle name="Navadno 4 3 2 3 2_Infrastruktura LN VG 2" xfId="526" xr:uid="{00000000-0005-0000-0000-0000FA030000}"/>
    <cellStyle name="Navadno 4 3 2 3 3" xfId="527" xr:uid="{00000000-0005-0000-0000-0000FB030000}"/>
    <cellStyle name="Navadno 4 3 2 3 3 2" xfId="528" xr:uid="{00000000-0005-0000-0000-0000FC030000}"/>
    <cellStyle name="Navadno 4 3 2 3 3 2 2" xfId="1073" xr:uid="{00000000-0005-0000-0000-0000FD030000}"/>
    <cellStyle name="Navadno 4 3 2 3 3 2 2 2" xfId="1405" xr:uid="{00000000-0005-0000-0000-0000FE030000}"/>
    <cellStyle name="Navadno 4 3 2 3 3 2 2 2 2" xfId="2370" xr:uid="{7BC078D6-9512-4C13-9C41-78B24B74C2D5}"/>
    <cellStyle name="Navadno 4 3 2 3 3 2 2 3" xfId="1730" xr:uid="{00000000-0005-0000-0000-0000FF030000}"/>
    <cellStyle name="Navadno 4 3 2 3 3 2 2 3 2" xfId="2678" xr:uid="{A24FA671-F32D-4E0C-9959-E7DA4E962CE5}"/>
    <cellStyle name="Navadno 4 3 2 3 3 2 2 4" xfId="2062" xr:uid="{8AABA854-5011-459F-82E0-343F55373FE5}"/>
    <cellStyle name="Navadno 4 3 2 3 3 2 3" xfId="1244" xr:uid="{00000000-0005-0000-0000-000000040000}"/>
    <cellStyle name="Navadno 4 3 2 3 3 2 3 2" xfId="2217" xr:uid="{0C8AC0EE-AA97-42EF-AE60-B06FF08AB7CB}"/>
    <cellStyle name="Navadno 4 3 2 3 3 2 4" xfId="1569" xr:uid="{00000000-0005-0000-0000-000001040000}"/>
    <cellStyle name="Navadno 4 3 2 3 3 2 4 2" xfId="2525" xr:uid="{CC9FC57B-A3E8-428B-A42E-C06807918449}"/>
    <cellStyle name="Navadno 4 3 2 3 3 2 5" xfId="1909" xr:uid="{9361C35B-E16E-4169-8A0D-5B5461D4272C}"/>
    <cellStyle name="Navadno 4 3 2 3 3 3" xfId="1072" xr:uid="{00000000-0005-0000-0000-000002040000}"/>
    <cellStyle name="Navadno 4 3 2 3 3 3 2" xfId="1404" xr:uid="{00000000-0005-0000-0000-000003040000}"/>
    <cellStyle name="Navadno 4 3 2 3 3 3 2 2" xfId="2369" xr:uid="{050F8A46-BA8A-47E9-ABF5-3388C8AB0E46}"/>
    <cellStyle name="Navadno 4 3 2 3 3 3 3" xfId="1729" xr:uid="{00000000-0005-0000-0000-000004040000}"/>
    <cellStyle name="Navadno 4 3 2 3 3 3 3 2" xfId="2677" xr:uid="{38894CE2-C499-4AEA-9BDF-89E5DAD0E4AE}"/>
    <cellStyle name="Navadno 4 3 2 3 3 3 4" xfId="2061" xr:uid="{42E2F4BF-08BB-4108-BF27-D61E39F008D6}"/>
    <cellStyle name="Navadno 4 3 2 3 3 4" xfId="1243" xr:uid="{00000000-0005-0000-0000-000005040000}"/>
    <cellStyle name="Navadno 4 3 2 3 3 4 2" xfId="2216" xr:uid="{AF27580A-8A43-48F8-9F8F-013C2DA31453}"/>
    <cellStyle name="Navadno 4 3 2 3 3 5" xfId="1568" xr:uid="{00000000-0005-0000-0000-000006040000}"/>
    <cellStyle name="Navadno 4 3 2 3 3 5 2" xfId="2524" xr:uid="{DB65A11A-C557-4918-93FB-20E066DE0E5A}"/>
    <cellStyle name="Navadno 4 3 2 3 3 6" xfId="1908" xr:uid="{9E22BB8A-3653-4E8F-9410-CDB3718C6C7B}"/>
    <cellStyle name="Navadno 4 3 2 3 3_Infrastruktura LN VG 2" xfId="529" xr:uid="{00000000-0005-0000-0000-000007040000}"/>
    <cellStyle name="Navadno 4 3 2 3 4" xfId="530" xr:uid="{00000000-0005-0000-0000-000008040000}"/>
    <cellStyle name="Navadno 4 3 2 3 4 2" xfId="531" xr:uid="{00000000-0005-0000-0000-000009040000}"/>
    <cellStyle name="Navadno 4 3 2 3 4 2 2" xfId="1075" xr:uid="{00000000-0005-0000-0000-00000A040000}"/>
    <cellStyle name="Navadno 4 3 2 3 4 2 2 2" xfId="1407" xr:uid="{00000000-0005-0000-0000-00000B040000}"/>
    <cellStyle name="Navadno 4 3 2 3 4 2 2 2 2" xfId="2372" xr:uid="{41162DBE-3506-4C35-9F28-FE5AD42A989F}"/>
    <cellStyle name="Navadno 4 3 2 3 4 2 2 3" xfId="1732" xr:uid="{00000000-0005-0000-0000-00000C040000}"/>
    <cellStyle name="Navadno 4 3 2 3 4 2 2 3 2" xfId="2680" xr:uid="{D69DD2BC-A004-4C7F-91DA-D7C7EC1677D5}"/>
    <cellStyle name="Navadno 4 3 2 3 4 2 2 4" xfId="2064" xr:uid="{8C7A49AA-4FC5-4E34-A564-8FE0BDC537A9}"/>
    <cellStyle name="Navadno 4 3 2 3 4 2 3" xfId="1246" xr:uid="{00000000-0005-0000-0000-00000D040000}"/>
    <cellStyle name="Navadno 4 3 2 3 4 2 3 2" xfId="2219" xr:uid="{533BC5F1-D032-4BD2-957F-383C93C40084}"/>
    <cellStyle name="Navadno 4 3 2 3 4 2 4" xfId="1571" xr:uid="{00000000-0005-0000-0000-00000E040000}"/>
    <cellStyle name="Navadno 4 3 2 3 4 2 4 2" xfId="2527" xr:uid="{123B34A6-E307-427B-8A5E-72402FAB95B6}"/>
    <cellStyle name="Navadno 4 3 2 3 4 2 5" xfId="1911" xr:uid="{D73E4BF3-6134-4DB7-9C1E-0C60AD7333EC}"/>
    <cellStyle name="Navadno 4 3 2 3 4 3" xfId="1074" xr:uid="{00000000-0005-0000-0000-00000F040000}"/>
    <cellStyle name="Navadno 4 3 2 3 4 3 2" xfId="1406" xr:uid="{00000000-0005-0000-0000-000010040000}"/>
    <cellStyle name="Navadno 4 3 2 3 4 3 2 2" xfId="2371" xr:uid="{9E388951-4646-41A5-96AD-42442DDC8173}"/>
    <cellStyle name="Navadno 4 3 2 3 4 3 3" xfId="1731" xr:uid="{00000000-0005-0000-0000-000011040000}"/>
    <cellStyle name="Navadno 4 3 2 3 4 3 3 2" xfId="2679" xr:uid="{524B99B2-E222-4CAD-9CB0-FBC1EAEC9E70}"/>
    <cellStyle name="Navadno 4 3 2 3 4 3 4" xfId="2063" xr:uid="{05FECE60-3870-4190-82E1-77CF1709A7CA}"/>
    <cellStyle name="Navadno 4 3 2 3 4 4" xfId="1245" xr:uid="{00000000-0005-0000-0000-000012040000}"/>
    <cellStyle name="Navadno 4 3 2 3 4 4 2" xfId="2218" xr:uid="{20C7BCDB-6BEF-4A42-8519-DA8D1B16182C}"/>
    <cellStyle name="Navadno 4 3 2 3 4 5" xfId="1570" xr:uid="{00000000-0005-0000-0000-000013040000}"/>
    <cellStyle name="Navadno 4 3 2 3 4 5 2" xfId="2526" xr:uid="{947C43EE-77DB-429D-B014-05B6CEFA18B8}"/>
    <cellStyle name="Navadno 4 3 2 3 4 6" xfId="1910" xr:uid="{891F2980-4C1C-41FC-B12B-4C6C491BFE5F}"/>
    <cellStyle name="Navadno 4 3 2 3 4_Infrastruktura LN VG 2" xfId="532" xr:uid="{00000000-0005-0000-0000-000014040000}"/>
    <cellStyle name="Navadno 4 3 2 3 5" xfId="533" xr:uid="{00000000-0005-0000-0000-000015040000}"/>
    <cellStyle name="Navadno 4 3 2 3 5 2" xfId="534" xr:uid="{00000000-0005-0000-0000-000016040000}"/>
    <cellStyle name="Navadno 4 3 2 3 5 2 2" xfId="1077" xr:uid="{00000000-0005-0000-0000-000017040000}"/>
    <cellStyle name="Navadno 4 3 2 3 5 2 2 2" xfId="1409" xr:uid="{00000000-0005-0000-0000-000018040000}"/>
    <cellStyle name="Navadno 4 3 2 3 5 2 2 2 2" xfId="2374" xr:uid="{11E907B5-D22D-45FE-BD66-3378C25A6FD0}"/>
    <cellStyle name="Navadno 4 3 2 3 5 2 2 3" xfId="1734" xr:uid="{00000000-0005-0000-0000-000019040000}"/>
    <cellStyle name="Navadno 4 3 2 3 5 2 2 3 2" xfId="2682" xr:uid="{5BD7F5E3-1D2E-4F1D-805D-5C80532439A6}"/>
    <cellStyle name="Navadno 4 3 2 3 5 2 2 4" xfId="2066" xr:uid="{6B27E767-BDEB-4594-8D03-F8DAAD85F244}"/>
    <cellStyle name="Navadno 4 3 2 3 5 2 3" xfId="1248" xr:uid="{00000000-0005-0000-0000-00001A040000}"/>
    <cellStyle name="Navadno 4 3 2 3 5 2 3 2" xfId="2221" xr:uid="{635DF44A-FDE5-430A-A1F3-8040950488C5}"/>
    <cellStyle name="Navadno 4 3 2 3 5 2 4" xfId="1573" xr:uid="{00000000-0005-0000-0000-00001B040000}"/>
    <cellStyle name="Navadno 4 3 2 3 5 2 4 2" xfId="2529" xr:uid="{453029D5-3712-4259-AADC-8756A1E39868}"/>
    <cellStyle name="Navadno 4 3 2 3 5 2 5" xfId="1913" xr:uid="{872C1ABC-87BE-4CB7-994E-320BFCE6A5BA}"/>
    <cellStyle name="Navadno 4 3 2 3 5 3" xfId="1076" xr:uid="{00000000-0005-0000-0000-00001C040000}"/>
    <cellStyle name="Navadno 4 3 2 3 5 3 2" xfId="1408" xr:uid="{00000000-0005-0000-0000-00001D040000}"/>
    <cellStyle name="Navadno 4 3 2 3 5 3 2 2" xfId="2373" xr:uid="{D45FF068-512A-42EF-AAF6-6923B714C0C5}"/>
    <cellStyle name="Navadno 4 3 2 3 5 3 3" xfId="1733" xr:uid="{00000000-0005-0000-0000-00001E040000}"/>
    <cellStyle name="Navadno 4 3 2 3 5 3 3 2" xfId="2681" xr:uid="{05B39BA2-1F4E-4E59-911E-9FA6C65A14CF}"/>
    <cellStyle name="Navadno 4 3 2 3 5 3 4" xfId="2065" xr:uid="{F2505B53-196D-469D-80DE-B7DAD2359A92}"/>
    <cellStyle name="Navadno 4 3 2 3 5 4" xfId="1247" xr:uid="{00000000-0005-0000-0000-00001F040000}"/>
    <cellStyle name="Navadno 4 3 2 3 5 4 2" xfId="2220" xr:uid="{B4C6CEB7-7379-44B6-AC2C-3EB1F6F24EEA}"/>
    <cellStyle name="Navadno 4 3 2 3 5 5" xfId="1572" xr:uid="{00000000-0005-0000-0000-000020040000}"/>
    <cellStyle name="Navadno 4 3 2 3 5 5 2" xfId="2528" xr:uid="{38B84294-993C-459C-8A27-E8E179142359}"/>
    <cellStyle name="Navadno 4 3 2 3 5 6" xfId="1912" xr:uid="{A9205975-AD37-4F32-BB78-F5EC072624F9}"/>
    <cellStyle name="Navadno 4 3 2 3 5_Infrastruktura LN VG 2" xfId="535" xr:uid="{00000000-0005-0000-0000-000021040000}"/>
    <cellStyle name="Navadno 4 3 2 3 6" xfId="536" xr:uid="{00000000-0005-0000-0000-000022040000}"/>
    <cellStyle name="Navadno 4 3 2 3 6 2" xfId="1078" xr:uid="{00000000-0005-0000-0000-000023040000}"/>
    <cellStyle name="Navadno 4 3 2 3 6 2 2" xfId="1410" xr:uid="{00000000-0005-0000-0000-000024040000}"/>
    <cellStyle name="Navadno 4 3 2 3 6 2 2 2" xfId="2375" xr:uid="{AFCB4701-3631-49FC-A9EB-9A8100ACC5EC}"/>
    <cellStyle name="Navadno 4 3 2 3 6 2 3" xfId="1735" xr:uid="{00000000-0005-0000-0000-000025040000}"/>
    <cellStyle name="Navadno 4 3 2 3 6 2 3 2" xfId="2683" xr:uid="{FA7543EE-57CD-499D-ADD9-1223B2D8FE01}"/>
    <cellStyle name="Navadno 4 3 2 3 6 2 4" xfId="2067" xr:uid="{4672E495-6FC3-4414-9B8E-94A7824A3C6C}"/>
    <cellStyle name="Navadno 4 3 2 3 6 3" xfId="1249" xr:uid="{00000000-0005-0000-0000-000026040000}"/>
    <cellStyle name="Navadno 4 3 2 3 6 3 2" xfId="2222" xr:uid="{BB5894A3-EBCC-4503-A8BE-8A8932B9AF5D}"/>
    <cellStyle name="Navadno 4 3 2 3 6 4" xfId="1574" xr:uid="{00000000-0005-0000-0000-000027040000}"/>
    <cellStyle name="Navadno 4 3 2 3 6 4 2" xfId="2530" xr:uid="{35004C95-EDCB-4CC8-8B4D-91946B79FE9D}"/>
    <cellStyle name="Navadno 4 3 2 3 6 5" xfId="1914" xr:uid="{67364E54-980B-470E-8486-BB2433D974A3}"/>
    <cellStyle name="Navadno 4 3 2 3 7" xfId="1069" xr:uid="{00000000-0005-0000-0000-000028040000}"/>
    <cellStyle name="Navadno 4 3 2 3 7 2" xfId="1401" xr:uid="{00000000-0005-0000-0000-000029040000}"/>
    <cellStyle name="Navadno 4 3 2 3 7 2 2" xfId="2366" xr:uid="{669BC739-6954-4D81-AFFE-E8D095FFBD1F}"/>
    <cellStyle name="Navadno 4 3 2 3 7 3" xfId="1726" xr:uid="{00000000-0005-0000-0000-00002A040000}"/>
    <cellStyle name="Navadno 4 3 2 3 7 3 2" xfId="2674" xr:uid="{1541A7AC-BBC2-454B-ABCD-E328D2F99183}"/>
    <cellStyle name="Navadno 4 3 2 3 7 4" xfId="2058" xr:uid="{715D4314-4D37-4C49-A387-2D89D6B2E637}"/>
    <cellStyle name="Navadno 4 3 2 3 8" xfId="1240" xr:uid="{00000000-0005-0000-0000-00002B040000}"/>
    <cellStyle name="Navadno 4 3 2 3 8 2" xfId="2213" xr:uid="{6CE21451-E7AE-4812-9394-A83A1557E323}"/>
    <cellStyle name="Navadno 4 3 2 3 9" xfId="1565" xr:uid="{00000000-0005-0000-0000-00002C040000}"/>
    <cellStyle name="Navadno 4 3 2 3 9 2" xfId="2521" xr:uid="{0FA84235-198D-46DB-A5BA-75BF9CF429CD}"/>
    <cellStyle name="Navadno 4 3 2 3_Infrastruktura LN VG 2" xfId="537" xr:uid="{00000000-0005-0000-0000-00002D040000}"/>
    <cellStyle name="Navadno 4 3 2 4" xfId="538" xr:uid="{00000000-0005-0000-0000-00002E040000}"/>
    <cellStyle name="Navadno 4 3 2 4 2" xfId="1079" xr:uid="{00000000-0005-0000-0000-00002F040000}"/>
    <cellStyle name="Navadno 4 3 2 4 2 2" xfId="1411" xr:uid="{00000000-0005-0000-0000-000030040000}"/>
    <cellStyle name="Navadno 4 3 2 4 2 2 2" xfId="2376" xr:uid="{8B06D709-E59A-41AE-9630-BAF060F64079}"/>
    <cellStyle name="Navadno 4 3 2 4 2 3" xfId="1736" xr:uid="{00000000-0005-0000-0000-000031040000}"/>
    <cellStyle name="Navadno 4 3 2 4 2 3 2" xfId="2684" xr:uid="{A0A104A5-3BD2-4E79-84FD-355F9575A34A}"/>
    <cellStyle name="Navadno 4 3 2 4 2 4" xfId="2068" xr:uid="{85B420B6-060A-434F-93F3-0B3D6ED88D6D}"/>
    <cellStyle name="Navadno 4 3 2 4 3" xfId="1250" xr:uid="{00000000-0005-0000-0000-000032040000}"/>
    <cellStyle name="Navadno 4 3 2 4 3 2" xfId="2223" xr:uid="{22097915-8A18-43C7-974C-EBA71CFC19CF}"/>
    <cellStyle name="Navadno 4 3 2 4 4" xfId="1575" xr:uid="{00000000-0005-0000-0000-000033040000}"/>
    <cellStyle name="Navadno 4 3 2 4 4 2" xfId="2531" xr:uid="{7BBE4BEA-A762-4BCB-9A97-08A52374BCB2}"/>
    <cellStyle name="Navadno 4 3 2 4 5" xfId="1915" xr:uid="{597DBDE2-A80F-4CDE-BD8E-0F9875865316}"/>
    <cellStyle name="Navadno 4 3 2 5" xfId="1807" xr:uid="{00000000-0005-0000-0000-000034040000}"/>
    <cellStyle name="Navadno 4 3 2 5 2" xfId="2776" xr:uid="{9B8CBDB9-0437-4BFD-806F-3F7EE59A46AD}"/>
    <cellStyle name="Navadno 4 3 2 5 3" xfId="2747" xr:uid="{02D53B11-C2DC-4EF2-B879-8DCDF7B25AE9}"/>
    <cellStyle name="Navadno 4 3 2_infrastruktura Hozjan- predračun1-popravljen" xfId="539" xr:uid="{00000000-0005-0000-0000-000035040000}"/>
    <cellStyle name="Navadno 4 3 3" xfId="540" xr:uid="{00000000-0005-0000-0000-000036040000}"/>
    <cellStyle name="Navadno 4 3 3 2" xfId="541" xr:uid="{00000000-0005-0000-0000-000037040000}"/>
    <cellStyle name="Navadno 4 3 3 2 10" xfId="1916" xr:uid="{F9E938F9-3298-4B8C-B475-D12BFC1C216B}"/>
    <cellStyle name="Navadno 4 3 3 2 2" xfId="542" xr:uid="{00000000-0005-0000-0000-000038040000}"/>
    <cellStyle name="Navadno 4 3 3 2 2 2" xfId="543" xr:uid="{00000000-0005-0000-0000-000039040000}"/>
    <cellStyle name="Navadno 4 3 3 2 2 2 2" xfId="1082" xr:uid="{00000000-0005-0000-0000-00003A040000}"/>
    <cellStyle name="Navadno 4 3 3 2 2 2 2 2" xfId="1414" xr:uid="{00000000-0005-0000-0000-00003B040000}"/>
    <cellStyle name="Navadno 4 3 3 2 2 2 2 2 2" xfId="2379" xr:uid="{3E92D6CF-2A6F-455E-8810-88D9243A064C}"/>
    <cellStyle name="Navadno 4 3 3 2 2 2 2 3" xfId="1739" xr:uid="{00000000-0005-0000-0000-00003C040000}"/>
    <cellStyle name="Navadno 4 3 3 2 2 2 2 3 2" xfId="2687" xr:uid="{63C64F3E-2F10-49FC-B193-2FF9B7BE6DCC}"/>
    <cellStyle name="Navadno 4 3 3 2 2 2 2 4" xfId="2071" xr:uid="{A36E16DF-AC4A-44A3-84F9-A55296158DC1}"/>
    <cellStyle name="Navadno 4 3 3 2 2 2 3" xfId="1253" xr:uid="{00000000-0005-0000-0000-00003D040000}"/>
    <cellStyle name="Navadno 4 3 3 2 2 2 3 2" xfId="2226" xr:uid="{91401C99-74D2-4A22-BCFC-BEA1FB8CE81F}"/>
    <cellStyle name="Navadno 4 3 3 2 2 2 4" xfId="1578" xr:uid="{00000000-0005-0000-0000-00003E040000}"/>
    <cellStyle name="Navadno 4 3 3 2 2 2 4 2" xfId="2534" xr:uid="{30DC4E52-8B57-43A9-A47C-880F45B71EAC}"/>
    <cellStyle name="Navadno 4 3 3 2 2 2 5" xfId="1918" xr:uid="{4DC38262-8626-4B03-A1D5-8F823073221D}"/>
    <cellStyle name="Navadno 4 3 3 2 2 3" xfId="1081" xr:uid="{00000000-0005-0000-0000-00003F040000}"/>
    <cellStyle name="Navadno 4 3 3 2 2 3 2" xfId="1413" xr:uid="{00000000-0005-0000-0000-000040040000}"/>
    <cellStyle name="Navadno 4 3 3 2 2 3 2 2" xfId="2378" xr:uid="{EF4BBE06-5809-4635-A2A8-AA3E98D1389E}"/>
    <cellStyle name="Navadno 4 3 3 2 2 3 3" xfId="1738" xr:uid="{00000000-0005-0000-0000-000041040000}"/>
    <cellStyle name="Navadno 4 3 3 2 2 3 3 2" xfId="2686" xr:uid="{7823CEDB-A865-445A-B2E7-CE561C3340CC}"/>
    <cellStyle name="Navadno 4 3 3 2 2 3 4" xfId="2070" xr:uid="{1A1A67AF-D63F-4EE9-AD5F-30692831C089}"/>
    <cellStyle name="Navadno 4 3 3 2 2 4" xfId="1252" xr:uid="{00000000-0005-0000-0000-000042040000}"/>
    <cellStyle name="Navadno 4 3 3 2 2 4 2" xfId="2225" xr:uid="{4DD81E92-B9FD-4415-9F26-2D1C6150D13A}"/>
    <cellStyle name="Navadno 4 3 3 2 2 5" xfId="1577" xr:uid="{00000000-0005-0000-0000-000043040000}"/>
    <cellStyle name="Navadno 4 3 3 2 2 5 2" xfId="2533" xr:uid="{455DAF02-3BDA-4909-9FB2-168ACC77BCDC}"/>
    <cellStyle name="Navadno 4 3 3 2 2 6" xfId="1917" xr:uid="{536A3A45-4410-4E10-AA0E-4E7FB7876C2B}"/>
    <cellStyle name="Navadno 4 3 3 2 2_Infrastruktura LN VG 2" xfId="544" xr:uid="{00000000-0005-0000-0000-000044040000}"/>
    <cellStyle name="Navadno 4 3 3 2 3" xfId="545" xr:uid="{00000000-0005-0000-0000-000045040000}"/>
    <cellStyle name="Navadno 4 3 3 2 3 2" xfId="546" xr:uid="{00000000-0005-0000-0000-000046040000}"/>
    <cellStyle name="Navadno 4 3 3 2 3 2 2" xfId="1084" xr:uid="{00000000-0005-0000-0000-000047040000}"/>
    <cellStyle name="Navadno 4 3 3 2 3 2 2 2" xfId="1416" xr:uid="{00000000-0005-0000-0000-000048040000}"/>
    <cellStyle name="Navadno 4 3 3 2 3 2 2 2 2" xfId="2381" xr:uid="{9CEADA5B-2BD7-4376-8921-E745EC4B7858}"/>
    <cellStyle name="Navadno 4 3 3 2 3 2 2 3" xfId="1741" xr:uid="{00000000-0005-0000-0000-000049040000}"/>
    <cellStyle name="Navadno 4 3 3 2 3 2 2 3 2" xfId="2689" xr:uid="{57B80FED-DCC7-460F-9AC7-D584700A96C4}"/>
    <cellStyle name="Navadno 4 3 3 2 3 2 2 4" xfId="2073" xr:uid="{81FA3DF0-4105-4495-BB2F-5CAEFC943FCA}"/>
    <cellStyle name="Navadno 4 3 3 2 3 2 3" xfId="1255" xr:uid="{00000000-0005-0000-0000-00004A040000}"/>
    <cellStyle name="Navadno 4 3 3 2 3 2 3 2" xfId="2228" xr:uid="{C0013C37-97DC-4095-9C41-A9F339CCA0B7}"/>
    <cellStyle name="Navadno 4 3 3 2 3 2 4" xfId="1580" xr:uid="{00000000-0005-0000-0000-00004B040000}"/>
    <cellStyle name="Navadno 4 3 3 2 3 2 4 2" xfId="2536" xr:uid="{1427354F-FB49-4712-B1C0-24D91FC5E649}"/>
    <cellStyle name="Navadno 4 3 3 2 3 2 5" xfId="1920" xr:uid="{B1F4FDDD-CCCE-437E-88AE-47AF64C770E9}"/>
    <cellStyle name="Navadno 4 3 3 2 3 3" xfId="1083" xr:uid="{00000000-0005-0000-0000-00004C040000}"/>
    <cellStyle name="Navadno 4 3 3 2 3 3 2" xfId="1415" xr:uid="{00000000-0005-0000-0000-00004D040000}"/>
    <cellStyle name="Navadno 4 3 3 2 3 3 2 2" xfId="2380" xr:uid="{31E4F312-7B65-471D-9EB6-BA99A3BF6DF1}"/>
    <cellStyle name="Navadno 4 3 3 2 3 3 3" xfId="1740" xr:uid="{00000000-0005-0000-0000-00004E040000}"/>
    <cellStyle name="Navadno 4 3 3 2 3 3 3 2" xfId="2688" xr:uid="{ECC1DB2B-D93A-4CF1-B79F-E4DE168F1499}"/>
    <cellStyle name="Navadno 4 3 3 2 3 3 4" xfId="2072" xr:uid="{6BBDB46F-204D-4CAD-A63C-6D32402D994E}"/>
    <cellStyle name="Navadno 4 3 3 2 3 4" xfId="1254" xr:uid="{00000000-0005-0000-0000-00004F040000}"/>
    <cellStyle name="Navadno 4 3 3 2 3 4 2" xfId="2227" xr:uid="{DC70DA85-011B-4BAD-8EA4-BB36867136E8}"/>
    <cellStyle name="Navadno 4 3 3 2 3 5" xfId="1579" xr:uid="{00000000-0005-0000-0000-000050040000}"/>
    <cellStyle name="Navadno 4 3 3 2 3 5 2" xfId="2535" xr:uid="{56960133-1088-41EE-9837-64F02A927327}"/>
    <cellStyle name="Navadno 4 3 3 2 3 6" xfId="1919" xr:uid="{9AD5DB6E-EE9E-4F29-8332-5D10B420522A}"/>
    <cellStyle name="Navadno 4 3 3 2 3_Infrastruktura LN VG 2" xfId="547" xr:uid="{00000000-0005-0000-0000-000051040000}"/>
    <cellStyle name="Navadno 4 3 3 2 4" xfId="548" xr:uid="{00000000-0005-0000-0000-000052040000}"/>
    <cellStyle name="Navadno 4 3 3 2 4 2" xfId="549" xr:uid="{00000000-0005-0000-0000-000053040000}"/>
    <cellStyle name="Navadno 4 3 3 2 4 2 2" xfId="1086" xr:uid="{00000000-0005-0000-0000-000054040000}"/>
    <cellStyle name="Navadno 4 3 3 2 4 2 2 2" xfId="1418" xr:uid="{00000000-0005-0000-0000-000055040000}"/>
    <cellStyle name="Navadno 4 3 3 2 4 2 2 2 2" xfId="2383" xr:uid="{C2A6A687-3E1A-400D-AF0D-75A922500ECD}"/>
    <cellStyle name="Navadno 4 3 3 2 4 2 2 3" xfId="1743" xr:uid="{00000000-0005-0000-0000-000056040000}"/>
    <cellStyle name="Navadno 4 3 3 2 4 2 2 3 2" xfId="2691" xr:uid="{CE613A82-118B-4390-AFCB-69FAA8393ADB}"/>
    <cellStyle name="Navadno 4 3 3 2 4 2 2 4" xfId="2075" xr:uid="{CB6413FC-75CF-456C-997F-E15C0812E6F5}"/>
    <cellStyle name="Navadno 4 3 3 2 4 2 3" xfId="1257" xr:uid="{00000000-0005-0000-0000-000057040000}"/>
    <cellStyle name="Navadno 4 3 3 2 4 2 3 2" xfId="2230" xr:uid="{D863AA11-D214-4429-B119-4D2F0F2FD2AD}"/>
    <cellStyle name="Navadno 4 3 3 2 4 2 4" xfId="1582" xr:uid="{00000000-0005-0000-0000-000058040000}"/>
    <cellStyle name="Navadno 4 3 3 2 4 2 4 2" xfId="2538" xr:uid="{DC12CE08-CFB6-463E-810E-81A769C390F2}"/>
    <cellStyle name="Navadno 4 3 3 2 4 2 5" xfId="1922" xr:uid="{4E5798C7-5E59-4C1D-9D84-38D623767811}"/>
    <cellStyle name="Navadno 4 3 3 2 4 3" xfId="1085" xr:uid="{00000000-0005-0000-0000-000059040000}"/>
    <cellStyle name="Navadno 4 3 3 2 4 3 2" xfId="1417" xr:uid="{00000000-0005-0000-0000-00005A040000}"/>
    <cellStyle name="Navadno 4 3 3 2 4 3 2 2" xfId="2382" xr:uid="{E3734065-093C-4E5F-A0CE-D18FCBD906F1}"/>
    <cellStyle name="Navadno 4 3 3 2 4 3 3" xfId="1742" xr:uid="{00000000-0005-0000-0000-00005B040000}"/>
    <cellStyle name="Navadno 4 3 3 2 4 3 3 2" xfId="2690" xr:uid="{DB5E2801-FBC5-45D4-B6B6-0BB7895DEBB1}"/>
    <cellStyle name="Navadno 4 3 3 2 4 3 4" xfId="2074" xr:uid="{8D3D466E-F37D-49CC-A1D0-A9BF11C1CFBE}"/>
    <cellStyle name="Navadno 4 3 3 2 4 4" xfId="1256" xr:uid="{00000000-0005-0000-0000-00005C040000}"/>
    <cellStyle name="Navadno 4 3 3 2 4 4 2" xfId="2229" xr:uid="{1F803AA5-4E84-4C4F-9467-5DE0CDBB52B6}"/>
    <cellStyle name="Navadno 4 3 3 2 4 5" xfId="1581" xr:uid="{00000000-0005-0000-0000-00005D040000}"/>
    <cellStyle name="Navadno 4 3 3 2 4 5 2" xfId="2537" xr:uid="{E92FB97A-A7DE-4818-955D-F3C069386E22}"/>
    <cellStyle name="Navadno 4 3 3 2 4 6" xfId="1921" xr:uid="{180767B9-A4F0-4E48-BC41-A4C532E53EF1}"/>
    <cellStyle name="Navadno 4 3 3 2 4_Infrastruktura LN VG 2" xfId="550" xr:uid="{00000000-0005-0000-0000-00005E040000}"/>
    <cellStyle name="Navadno 4 3 3 2 5" xfId="551" xr:uid="{00000000-0005-0000-0000-00005F040000}"/>
    <cellStyle name="Navadno 4 3 3 2 5 2" xfId="552" xr:uid="{00000000-0005-0000-0000-000060040000}"/>
    <cellStyle name="Navadno 4 3 3 2 5 2 2" xfId="1088" xr:uid="{00000000-0005-0000-0000-000061040000}"/>
    <cellStyle name="Navadno 4 3 3 2 5 2 2 2" xfId="1420" xr:uid="{00000000-0005-0000-0000-000062040000}"/>
    <cellStyle name="Navadno 4 3 3 2 5 2 2 2 2" xfId="2385" xr:uid="{687A8449-B8E7-41EF-A2D8-7BAC645FACF0}"/>
    <cellStyle name="Navadno 4 3 3 2 5 2 2 3" xfId="1745" xr:uid="{00000000-0005-0000-0000-000063040000}"/>
    <cellStyle name="Navadno 4 3 3 2 5 2 2 3 2" xfId="2693" xr:uid="{86015B0D-62BA-4506-9585-1D8337226DF0}"/>
    <cellStyle name="Navadno 4 3 3 2 5 2 2 4" xfId="2077" xr:uid="{70FF72C7-DF27-4647-876F-89BE0B0F8E0D}"/>
    <cellStyle name="Navadno 4 3 3 2 5 2 3" xfId="1259" xr:uid="{00000000-0005-0000-0000-000064040000}"/>
    <cellStyle name="Navadno 4 3 3 2 5 2 3 2" xfId="2232" xr:uid="{AE359AFD-4F5B-45BA-85FD-D4710394B3C7}"/>
    <cellStyle name="Navadno 4 3 3 2 5 2 4" xfId="1584" xr:uid="{00000000-0005-0000-0000-000065040000}"/>
    <cellStyle name="Navadno 4 3 3 2 5 2 4 2" xfId="2540" xr:uid="{EA379799-051C-4C8C-A632-164EC67C8D6B}"/>
    <cellStyle name="Navadno 4 3 3 2 5 2 5" xfId="1924" xr:uid="{A601F28C-03B9-421D-B273-1137C647B986}"/>
    <cellStyle name="Navadno 4 3 3 2 5 3" xfId="1087" xr:uid="{00000000-0005-0000-0000-000066040000}"/>
    <cellStyle name="Navadno 4 3 3 2 5 3 2" xfId="1419" xr:uid="{00000000-0005-0000-0000-000067040000}"/>
    <cellStyle name="Navadno 4 3 3 2 5 3 2 2" xfId="2384" xr:uid="{BBEBCBEA-0A7F-4259-9D01-DA8AB97BD758}"/>
    <cellStyle name="Navadno 4 3 3 2 5 3 3" xfId="1744" xr:uid="{00000000-0005-0000-0000-000068040000}"/>
    <cellStyle name="Navadno 4 3 3 2 5 3 3 2" xfId="2692" xr:uid="{A07D4033-3B2E-4D9C-8A2B-31308D909C6D}"/>
    <cellStyle name="Navadno 4 3 3 2 5 3 4" xfId="2076" xr:uid="{3B495C67-1106-41EB-858B-8F9D7C1B4AE3}"/>
    <cellStyle name="Navadno 4 3 3 2 5 4" xfId="1258" xr:uid="{00000000-0005-0000-0000-000069040000}"/>
    <cellStyle name="Navadno 4 3 3 2 5 4 2" xfId="2231" xr:uid="{71B7C96B-AE00-4D1E-9055-6EBB6EFFCBDD}"/>
    <cellStyle name="Navadno 4 3 3 2 5 5" xfId="1583" xr:uid="{00000000-0005-0000-0000-00006A040000}"/>
    <cellStyle name="Navadno 4 3 3 2 5 5 2" xfId="2539" xr:uid="{B325453B-A971-4C3A-A642-F88E6CCB545A}"/>
    <cellStyle name="Navadno 4 3 3 2 5 6" xfId="1923" xr:uid="{5F5A282C-5BA4-4EDB-82F5-21B21619EE58}"/>
    <cellStyle name="Navadno 4 3 3 2 5_Infrastruktura LN VG 2" xfId="553" xr:uid="{00000000-0005-0000-0000-00006B040000}"/>
    <cellStyle name="Navadno 4 3 3 2 6" xfId="554" xr:uid="{00000000-0005-0000-0000-00006C040000}"/>
    <cellStyle name="Navadno 4 3 3 2 6 2" xfId="1089" xr:uid="{00000000-0005-0000-0000-00006D040000}"/>
    <cellStyle name="Navadno 4 3 3 2 6 2 2" xfId="1421" xr:uid="{00000000-0005-0000-0000-00006E040000}"/>
    <cellStyle name="Navadno 4 3 3 2 6 2 2 2" xfId="2386" xr:uid="{C3EEB8A1-3255-4E76-B444-37C88B479731}"/>
    <cellStyle name="Navadno 4 3 3 2 6 2 3" xfId="1746" xr:uid="{00000000-0005-0000-0000-00006F040000}"/>
    <cellStyle name="Navadno 4 3 3 2 6 2 3 2" xfId="2694" xr:uid="{8379F088-B953-4A88-B87E-718500B2F44B}"/>
    <cellStyle name="Navadno 4 3 3 2 6 2 4" xfId="2078" xr:uid="{B51B4D95-16A0-4EAE-973A-824F00CE1A50}"/>
    <cellStyle name="Navadno 4 3 3 2 6 3" xfId="1260" xr:uid="{00000000-0005-0000-0000-000070040000}"/>
    <cellStyle name="Navadno 4 3 3 2 6 3 2" xfId="2233" xr:uid="{6A79CADD-526E-4E0D-87CF-3008B044BBDD}"/>
    <cellStyle name="Navadno 4 3 3 2 6 4" xfId="1585" xr:uid="{00000000-0005-0000-0000-000071040000}"/>
    <cellStyle name="Navadno 4 3 3 2 6 4 2" xfId="2541" xr:uid="{764E518C-6AE7-4336-87E7-0B59E8D23CA9}"/>
    <cellStyle name="Navadno 4 3 3 2 6 5" xfId="1925" xr:uid="{298D3711-106D-49E8-8038-FF0932D867F1}"/>
    <cellStyle name="Navadno 4 3 3 2 7" xfId="1080" xr:uid="{00000000-0005-0000-0000-000072040000}"/>
    <cellStyle name="Navadno 4 3 3 2 7 2" xfId="1412" xr:uid="{00000000-0005-0000-0000-000073040000}"/>
    <cellStyle name="Navadno 4 3 3 2 7 2 2" xfId="2377" xr:uid="{D4CCBECA-7DB7-4F73-A284-DA817A8EDBAA}"/>
    <cellStyle name="Navadno 4 3 3 2 7 3" xfId="1737" xr:uid="{00000000-0005-0000-0000-000074040000}"/>
    <cellStyle name="Navadno 4 3 3 2 7 3 2" xfId="2685" xr:uid="{03B60BE0-BC36-4F87-8E06-9E4B4E6DE47B}"/>
    <cellStyle name="Navadno 4 3 3 2 7 4" xfId="2069" xr:uid="{1BE50736-5F0E-4EB5-B08C-615CD973E59E}"/>
    <cellStyle name="Navadno 4 3 3 2 8" xfId="1251" xr:uid="{00000000-0005-0000-0000-000075040000}"/>
    <cellStyle name="Navadno 4 3 3 2 8 2" xfId="2224" xr:uid="{B88EAF78-8429-40F8-B223-715C23160725}"/>
    <cellStyle name="Navadno 4 3 3 2 9" xfId="1576" xr:uid="{00000000-0005-0000-0000-000076040000}"/>
    <cellStyle name="Navadno 4 3 3 2 9 2" xfId="2532" xr:uid="{B4C0042C-5A49-4F38-86DD-5F856E901703}"/>
    <cellStyle name="Navadno 4 3 3 2_Infrastruktura LN VG 2" xfId="555" xr:uid="{00000000-0005-0000-0000-000077040000}"/>
    <cellStyle name="Navadno 4 3 4" xfId="556" xr:uid="{00000000-0005-0000-0000-000078040000}"/>
    <cellStyle name="Navadno 4 3 5" xfId="557" xr:uid="{00000000-0005-0000-0000-000079040000}"/>
    <cellStyle name="Navadno 4 3 5 2" xfId="558" xr:uid="{00000000-0005-0000-0000-00007A040000}"/>
    <cellStyle name="Navadno 4 3 5 2 2" xfId="559" xr:uid="{00000000-0005-0000-0000-00007B040000}"/>
    <cellStyle name="Navadno 4 3 5 2 2 2" xfId="1091" xr:uid="{00000000-0005-0000-0000-00007C040000}"/>
    <cellStyle name="Navadno 4 3 5 2 2 2 2" xfId="1423" xr:uid="{00000000-0005-0000-0000-00007D040000}"/>
    <cellStyle name="Navadno 4 3 5 2 2 2 2 2" xfId="2388" xr:uid="{C293F5CE-21DD-47DB-8C1C-1E9B3B595DF0}"/>
    <cellStyle name="Navadno 4 3 5 2 2 2 3" xfId="1748" xr:uid="{00000000-0005-0000-0000-00007E040000}"/>
    <cellStyle name="Navadno 4 3 5 2 2 2 3 2" xfId="2696" xr:uid="{ABBB399B-FCEF-4604-B032-2277B5384E08}"/>
    <cellStyle name="Navadno 4 3 5 2 2 2 4" xfId="2080" xr:uid="{8010C188-063E-47E4-A61D-31C1B7353F2F}"/>
    <cellStyle name="Navadno 4 3 5 2 2 3" xfId="1262" xr:uid="{00000000-0005-0000-0000-00007F040000}"/>
    <cellStyle name="Navadno 4 3 5 2 2 3 2" xfId="2235" xr:uid="{8F516ACC-A271-46D8-8012-DFE6C4FEF266}"/>
    <cellStyle name="Navadno 4 3 5 2 2 4" xfId="1587" xr:uid="{00000000-0005-0000-0000-000080040000}"/>
    <cellStyle name="Navadno 4 3 5 2 2 4 2" xfId="2543" xr:uid="{0FE3CFA1-4066-412E-A3FA-EB8FA6CEE613}"/>
    <cellStyle name="Navadno 4 3 5 2 2 5" xfId="1927" xr:uid="{8D9DB56A-288F-4CAC-9074-9ECAFD4F1D26}"/>
    <cellStyle name="Navadno 4 3 5 2 3" xfId="1090" xr:uid="{00000000-0005-0000-0000-000081040000}"/>
    <cellStyle name="Navadno 4 3 5 2 3 2" xfId="1422" xr:uid="{00000000-0005-0000-0000-000082040000}"/>
    <cellStyle name="Navadno 4 3 5 2 3 2 2" xfId="2387" xr:uid="{D71E918F-809A-40B3-ADCD-4E89EB6109BA}"/>
    <cellStyle name="Navadno 4 3 5 2 3 3" xfId="1747" xr:uid="{00000000-0005-0000-0000-000083040000}"/>
    <cellStyle name="Navadno 4 3 5 2 3 3 2" xfId="2695" xr:uid="{34A63939-FFB2-4C7A-94C0-4FA6BD775C65}"/>
    <cellStyle name="Navadno 4 3 5 2 3 4" xfId="2079" xr:uid="{45C346CF-BC1C-462D-8762-05A3A7C3C742}"/>
    <cellStyle name="Navadno 4 3 5 2 4" xfId="1261" xr:uid="{00000000-0005-0000-0000-000084040000}"/>
    <cellStyle name="Navadno 4 3 5 2 4 2" xfId="2234" xr:uid="{C86F25AB-D216-476B-B9D6-E2DCD7418C74}"/>
    <cellStyle name="Navadno 4 3 5 2 5" xfId="1586" xr:uid="{00000000-0005-0000-0000-000085040000}"/>
    <cellStyle name="Navadno 4 3 5 2 5 2" xfId="2542" xr:uid="{794FAFFB-2B63-4F99-811A-81DA6E6B324C}"/>
    <cellStyle name="Navadno 4 3 5 2 6" xfId="1926" xr:uid="{3275E2AA-BB51-44B4-87B5-00194D145243}"/>
    <cellStyle name="Navadno 4 3 5 2_Infrastruktura LN VG 2" xfId="560" xr:uid="{00000000-0005-0000-0000-000086040000}"/>
    <cellStyle name="Navadno 4 3 5 3" xfId="561" xr:uid="{00000000-0005-0000-0000-000087040000}"/>
    <cellStyle name="Navadno 4 3 5 3 2" xfId="562" xr:uid="{00000000-0005-0000-0000-000088040000}"/>
    <cellStyle name="Navadno 4 3 5 3 2 2" xfId="1093" xr:uid="{00000000-0005-0000-0000-000089040000}"/>
    <cellStyle name="Navadno 4 3 5 3 2 2 2" xfId="1425" xr:uid="{00000000-0005-0000-0000-00008A040000}"/>
    <cellStyle name="Navadno 4 3 5 3 2 2 2 2" xfId="2390" xr:uid="{A1E080E8-F44C-4FE1-B7C2-5DE2283DBBA3}"/>
    <cellStyle name="Navadno 4 3 5 3 2 2 3" xfId="1750" xr:uid="{00000000-0005-0000-0000-00008B040000}"/>
    <cellStyle name="Navadno 4 3 5 3 2 2 3 2" xfId="2698" xr:uid="{FD8E4655-4694-43BD-903C-262583E63E07}"/>
    <cellStyle name="Navadno 4 3 5 3 2 2 4" xfId="2082" xr:uid="{D05EC723-E54C-4535-BD26-139BAFFEDAFE}"/>
    <cellStyle name="Navadno 4 3 5 3 2 3" xfId="1264" xr:uid="{00000000-0005-0000-0000-00008C040000}"/>
    <cellStyle name="Navadno 4 3 5 3 2 3 2" xfId="2237" xr:uid="{AD3B72FB-BEF2-4404-8A3C-849B188C0BA0}"/>
    <cellStyle name="Navadno 4 3 5 3 2 4" xfId="1589" xr:uid="{00000000-0005-0000-0000-00008D040000}"/>
    <cellStyle name="Navadno 4 3 5 3 2 4 2" xfId="2545" xr:uid="{384CFFDD-1E1F-4A74-B345-3F971AE2B43A}"/>
    <cellStyle name="Navadno 4 3 5 3 2 5" xfId="1929" xr:uid="{CFC32903-3E38-490E-87EB-73806DD2A160}"/>
    <cellStyle name="Navadno 4 3 5 3 3" xfId="1092" xr:uid="{00000000-0005-0000-0000-00008E040000}"/>
    <cellStyle name="Navadno 4 3 5 3 3 2" xfId="1424" xr:uid="{00000000-0005-0000-0000-00008F040000}"/>
    <cellStyle name="Navadno 4 3 5 3 3 2 2" xfId="2389" xr:uid="{9E43F694-5C73-46F4-8F70-6813349C5017}"/>
    <cellStyle name="Navadno 4 3 5 3 3 3" xfId="1749" xr:uid="{00000000-0005-0000-0000-000090040000}"/>
    <cellStyle name="Navadno 4 3 5 3 3 3 2" xfId="2697" xr:uid="{1511642D-77B5-41B5-9BB8-293DB8E1BFA5}"/>
    <cellStyle name="Navadno 4 3 5 3 3 4" xfId="2081" xr:uid="{EB0C8644-8A9C-4643-97B5-E5AB0355DEDA}"/>
    <cellStyle name="Navadno 4 3 5 3 4" xfId="1263" xr:uid="{00000000-0005-0000-0000-000091040000}"/>
    <cellStyle name="Navadno 4 3 5 3 4 2" xfId="2236" xr:uid="{FE52CE7C-F447-4003-B418-33514B1105A1}"/>
    <cellStyle name="Navadno 4 3 5 3 5" xfId="1588" xr:uid="{00000000-0005-0000-0000-000092040000}"/>
    <cellStyle name="Navadno 4 3 5 3 5 2" xfId="2544" xr:uid="{764C7B29-42BE-4DDE-9CDC-940FF4E773FD}"/>
    <cellStyle name="Navadno 4 3 5 3 6" xfId="1928" xr:uid="{F3525599-4C09-48EB-9F2D-957DB0FAB195}"/>
    <cellStyle name="Navadno 4 3 5 3_Infrastruktura LN VG 2" xfId="563" xr:uid="{00000000-0005-0000-0000-000093040000}"/>
    <cellStyle name="Navadno 4 3 5 4" xfId="564" xr:uid="{00000000-0005-0000-0000-000094040000}"/>
    <cellStyle name="Navadno 4 3 5 4 2" xfId="565" xr:uid="{00000000-0005-0000-0000-000095040000}"/>
    <cellStyle name="Navadno 4 3 5 4 2 2" xfId="1095" xr:uid="{00000000-0005-0000-0000-000096040000}"/>
    <cellStyle name="Navadno 4 3 5 4 2 2 2" xfId="1427" xr:uid="{00000000-0005-0000-0000-000097040000}"/>
    <cellStyle name="Navadno 4 3 5 4 2 2 2 2" xfId="2392" xr:uid="{436C52B6-C20C-40E8-AC4A-D90278465785}"/>
    <cellStyle name="Navadno 4 3 5 4 2 2 3" xfId="1752" xr:uid="{00000000-0005-0000-0000-000098040000}"/>
    <cellStyle name="Navadno 4 3 5 4 2 2 3 2" xfId="2700" xr:uid="{A1F4270A-4FCC-407E-AB06-1C8390426951}"/>
    <cellStyle name="Navadno 4 3 5 4 2 2 4" xfId="2084" xr:uid="{C9F2E717-0D90-47E8-BBF9-FB3B0D89878D}"/>
    <cellStyle name="Navadno 4 3 5 4 2 3" xfId="1266" xr:uid="{00000000-0005-0000-0000-000099040000}"/>
    <cellStyle name="Navadno 4 3 5 4 2 3 2" xfId="2239" xr:uid="{D548B5DA-F14D-4EC5-8CFA-7CE2D559C77D}"/>
    <cellStyle name="Navadno 4 3 5 4 2 4" xfId="1591" xr:uid="{00000000-0005-0000-0000-00009A040000}"/>
    <cellStyle name="Navadno 4 3 5 4 2 4 2" xfId="2547" xr:uid="{AA51B080-A84E-4441-871B-94D9BB989884}"/>
    <cellStyle name="Navadno 4 3 5 4 2 5" xfId="1931" xr:uid="{F2E97809-CA19-4C22-8816-76DEF92CB54C}"/>
    <cellStyle name="Navadno 4 3 5 4 3" xfId="1094" xr:uid="{00000000-0005-0000-0000-00009B040000}"/>
    <cellStyle name="Navadno 4 3 5 4 3 2" xfId="1426" xr:uid="{00000000-0005-0000-0000-00009C040000}"/>
    <cellStyle name="Navadno 4 3 5 4 3 2 2" xfId="2391" xr:uid="{8908157F-EDDA-49D3-9DB0-500F1C9FE5AB}"/>
    <cellStyle name="Navadno 4 3 5 4 3 3" xfId="1751" xr:uid="{00000000-0005-0000-0000-00009D040000}"/>
    <cellStyle name="Navadno 4 3 5 4 3 3 2" xfId="2699" xr:uid="{3D126EAF-8B02-4E35-8E03-AF4819A9DF9B}"/>
    <cellStyle name="Navadno 4 3 5 4 3 4" xfId="2083" xr:uid="{A18F15F0-D453-47BD-9501-27C7A31D67BB}"/>
    <cellStyle name="Navadno 4 3 5 4 4" xfId="1265" xr:uid="{00000000-0005-0000-0000-00009E040000}"/>
    <cellStyle name="Navadno 4 3 5 4 4 2" xfId="2238" xr:uid="{531DC2D9-BD88-43DD-908B-E4A4378BD220}"/>
    <cellStyle name="Navadno 4 3 5 4 5" xfId="1590" xr:uid="{00000000-0005-0000-0000-00009F040000}"/>
    <cellStyle name="Navadno 4 3 5 4 5 2" xfId="2546" xr:uid="{7D00979E-43F7-4099-963A-E88596EEFD52}"/>
    <cellStyle name="Navadno 4 3 5 4 6" xfId="1930" xr:uid="{B1CCCA35-CDA1-4EE5-A1A9-EB7735CC0A1C}"/>
    <cellStyle name="Navadno 4 3 5 4_Infrastruktura LN VG 2" xfId="566" xr:uid="{00000000-0005-0000-0000-0000A0040000}"/>
    <cellStyle name="Navadno 4 3 5 5" xfId="567" xr:uid="{00000000-0005-0000-0000-0000A1040000}"/>
    <cellStyle name="Navadno 4 3 5 5 2" xfId="568" xr:uid="{00000000-0005-0000-0000-0000A2040000}"/>
    <cellStyle name="Navadno 4 3 5 5 2 2" xfId="1097" xr:uid="{00000000-0005-0000-0000-0000A3040000}"/>
    <cellStyle name="Navadno 4 3 5 5 2 2 2" xfId="1429" xr:uid="{00000000-0005-0000-0000-0000A4040000}"/>
    <cellStyle name="Navadno 4 3 5 5 2 2 2 2" xfId="2394" xr:uid="{724790CE-F00E-48F2-98F0-B5B64AA55344}"/>
    <cellStyle name="Navadno 4 3 5 5 2 2 3" xfId="1754" xr:uid="{00000000-0005-0000-0000-0000A5040000}"/>
    <cellStyle name="Navadno 4 3 5 5 2 2 3 2" xfId="2702" xr:uid="{87446485-410D-4C44-B186-5B11CD4E027E}"/>
    <cellStyle name="Navadno 4 3 5 5 2 2 4" xfId="2086" xr:uid="{F185E184-993C-47C3-83FB-E36F077657C3}"/>
    <cellStyle name="Navadno 4 3 5 5 2 3" xfId="1268" xr:uid="{00000000-0005-0000-0000-0000A6040000}"/>
    <cellStyle name="Navadno 4 3 5 5 2 3 2" xfId="2241" xr:uid="{668F740E-83F2-43A6-9A2D-C62B0D2E7584}"/>
    <cellStyle name="Navadno 4 3 5 5 2 4" xfId="1593" xr:uid="{00000000-0005-0000-0000-0000A7040000}"/>
    <cellStyle name="Navadno 4 3 5 5 2 4 2" xfId="2549" xr:uid="{2A1DF22B-8CDB-481B-8588-FAF1384E7A85}"/>
    <cellStyle name="Navadno 4 3 5 5 2 5" xfId="1933" xr:uid="{6FC0B1C7-0D75-4B22-85E3-89D002368570}"/>
    <cellStyle name="Navadno 4 3 5 5 3" xfId="1096" xr:uid="{00000000-0005-0000-0000-0000A8040000}"/>
    <cellStyle name="Navadno 4 3 5 5 3 2" xfId="1428" xr:uid="{00000000-0005-0000-0000-0000A9040000}"/>
    <cellStyle name="Navadno 4 3 5 5 3 2 2" xfId="2393" xr:uid="{37CC46A0-E672-42FA-BE15-BCF6BFF18A33}"/>
    <cellStyle name="Navadno 4 3 5 5 3 3" xfId="1753" xr:uid="{00000000-0005-0000-0000-0000AA040000}"/>
    <cellStyle name="Navadno 4 3 5 5 3 3 2" xfId="2701" xr:uid="{D1435B4E-4338-49DD-BF0D-83EAD53CC260}"/>
    <cellStyle name="Navadno 4 3 5 5 3 4" xfId="2085" xr:uid="{548F491A-B556-4DF9-B804-1545A7F9DA09}"/>
    <cellStyle name="Navadno 4 3 5 5 4" xfId="1267" xr:uid="{00000000-0005-0000-0000-0000AB040000}"/>
    <cellStyle name="Navadno 4 3 5 5 4 2" xfId="2240" xr:uid="{32D8F6A3-C393-48E8-9789-E6E25E56692D}"/>
    <cellStyle name="Navadno 4 3 5 5 5" xfId="1592" xr:uid="{00000000-0005-0000-0000-0000AC040000}"/>
    <cellStyle name="Navadno 4 3 5 5 5 2" xfId="2548" xr:uid="{97915543-0353-401C-9510-3A20324152E3}"/>
    <cellStyle name="Navadno 4 3 5 5 6" xfId="1932" xr:uid="{2A75BEDA-ED1D-42A0-A211-D142D4DABBAE}"/>
    <cellStyle name="Navadno 4 3 5 5_Infrastruktura LN VG 2" xfId="569" xr:uid="{00000000-0005-0000-0000-0000AD040000}"/>
    <cellStyle name="Navadno 4 3 5 6" xfId="570" xr:uid="{00000000-0005-0000-0000-0000AE040000}"/>
    <cellStyle name="Navadno 4 3 5 6 2" xfId="1098" xr:uid="{00000000-0005-0000-0000-0000AF040000}"/>
    <cellStyle name="Navadno 4 3 5 6 2 2" xfId="1430" xr:uid="{00000000-0005-0000-0000-0000B0040000}"/>
    <cellStyle name="Navadno 4 3 5 6 2 2 2" xfId="2395" xr:uid="{0D9E8434-BE30-4949-9614-E99B68D9C298}"/>
    <cellStyle name="Navadno 4 3 5 6 2 3" xfId="1755" xr:uid="{00000000-0005-0000-0000-0000B1040000}"/>
    <cellStyle name="Navadno 4 3 5 6 2 3 2" xfId="2703" xr:uid="{A925912F-4CB7-4645-B3FF-7C79985A4AA0}"/>
    <cellStyle name="Navadno 4 3 5 6 2 4" xfId="2087" xr:uid="{0F1C2AC8-85FF-4C72-BF1D-09575A80FFC9}"/>
    <cellStyle name="Navadno 4 3 5 6 3" xfId="1269" xr:uid="{00000000-0005-0000-0000-0000B2040000}"/>
    <cellStyle name="Navadno 4 3 5 6 3 2" xfId="2242" xr:uid="{BC0A8313-D86B-4096-8387-3859C4332B95}"/>
    <cellStyle name="Navadno 4 3 5 6 4" xfId="1594" xr:uid="{00000000-0005-0000-0000-0000B3040000}"/>
    <cellStyle name="Navadno 4 3 5 6 4 2" xfId="2550" xr:uid="{13E84AAA-16D8-44A6-9943-922E8E1348A8}"/>
    <cellStyle name="Navadno 4 3 5 6 5" xfId="1934" xr:uid="{18650659-764B-43C4-8965-489D83F6C736}"/>
    <cellStyle name="Navadno 4 3 5 7" xfId="571" xr:uid="{00000000-0005-0000-0000-0000B4040000}"/>
    <cellStyle name="Navadno 4 3 5 7 2" xfId="1099" xr:uid="{00000000-0005-0000-0000-0000B5040000}"/>
    <cellStyle name="Navadno 4 3 5 7 2 2" xfId="1431" xr:uid="{00000000-0005-0000-0000-0000B6040000}"/>
    <cellStyle name="Navadno 4 3 5 7 2 2 2" xfId="2396" xr:uid="{9AFD3B72-12A4-4938-A43C-AA89460AD8A6}"/>
    <cellStyle name="Navadno 4 3 5 7 2 3" xfId="1756" xr:uid="{00000000-0005-0000-0000-0000B7040000}"/>
    <cellStyle name="Navadno 4 3 5 7 2 3 2" xfId="2704" xr:uid="{EC1A3800-170D-44D6-873D-E5A549A26AF4}"/>
    <cellStyle name="Navadno 4 3 5 7 2 4" xfId="2088" xr:uid="{AAE74CB9-7260-4E5E-AB07-DB0C362A975B}"/>
    <cellStyle name="Navadno 4 3 5 7 3" xfId="1270" xr:uid="{00000000-0005-0000-0000-0000B8040000}"/>
    <cellStyle name="Navadno 4 3 5 7 3 2" xfId="2243" xr:uid="{52D77D67-4A6C-4B37-8C20-3DB69C333677}"/>
    <cellStyle name="Navadno 4 3 5 7 4" xfId="1595" xr:uid="{00000000-0005-0000-0000-0000B9040000}"/>
    <cellStyle name="Navadno 4 3 5 7 4 2" xfId="2551" xr:uid="{E4596CA0-7906-4465-A2E2-E23C274B4E1E}"/>
    <cellStyle name="Navadno 4 3 5 7 5" xfId="1935" xr:uid="{EFA9AF07-B961-4B96-8237-B5F8855221ED}"/>
    <cellStyle name="Navadno 4 3 6" xfId="572" xr:uid="{00000000-0005-0000-0000-0000BA040000}"/>
    <cellStyle name="Navadno 4 3 6 2" xfId="573" xr:uid="{00000000-0005-0000-0000-0000BB040000}"/>
    <cellStyle name="Navadno 4 3 6 2 2" xfId="574" xr:uid="{00000000-0005-0000-0000-0000BC040000}"/>
    <cellStyle name="Navadno 4 3 6 2 2 2" xfId="1101" xr:uid="{00000000-0005-0000-0000-0000BD040000}"/>
    <cellStyle name="Navadno 4 3 6 2 2 2 2" xfId="1433" xr:uid="{00000000-0005-0000-0000-0000BE040000}"/>
    <cellStyle name="Navadno 4 3 6 2 2 2 2 2" xfId="2398" xr:uid="{FFEB5C26-A469-4D10-BC4F-0E1A2259C64A}"/>
    <cellStyle name="Navadno 4 3 6 2 2 2 3" xfId="1758" xr:uid="{00000000-0005-0000-0000-0000BF040000}"/>
    <cellStyle name="Navadno 4 3 6 2 2 2 3 2" xfId="2706" xr:uid="{A554F141-6C87-42C2-83AF-02833E840057}"/>
    <cellStyle name="Navadno 4 3 6 2 2 2 4" xfId="2090" xr:uid="{7B0D05E1-8929-4367-9788-51E460ABEC13}"/>
    <cellStyle name="Navadno 4 3 6 2 2 3" xfId="1272" xr:uid="{00000000-0005-0000-0000-0000C0040000}"/>
    <cellStyle name="Navadno 4 3 6 2 2 3 2" xfId="2245" xr:uid="{0EBE002D-89B5-430C-AB2C-899106EA9325}"/>
    <cellStyle name="Navadno 4 3 6 2 2 4" xfId="1597" xr:uid="{00000000-0005-0000-0000-0000C1040000}"/>
    <cellStyle name="Navadno 4 3 6 2 2 4 2" xfId="2553" xr:uid="{6DF54772-9105-48E8-B2F9-652CA433C60D}"/>
    <cellStyle name="Navadno 4 3 6 2 2 5" xfId="1937" xr:uid="{297F6068-E2D8-45A0-AF62-C60D65F1D772}"/>
    <cellStyle name="Navadno 4 3 6 2 3" xfId="1100" xr:uid="{00000000-0005-0000-0000-0000C2040000}"/>
    <cellStyle name="Navadno 4 3 6 2 3 2" xfId="1432" xr:uid="{00000000-0005-0000-0000-0000C3040000}"/>
    <cellStyle name="Navadno 4 3 6 2 3 2 2" xfId="2397" xr:uid="{80B56345-2DBF-4310-86AA-023A139AEE07}"/>
    <cellStyle name="Navadno 4 3 6 2 3 3" xfId="1757" xr:uid="{00000000-0005-0000-0000-0000C4040000}"/>
    <cellStyle name="Navadno 4 3 6 2 3 3 2" xfId="2705" xr:uid="{31245DFD-BAF0-431A-80B2-9BC60C7A4B55}"/>
    <cellStyle name="Navadno 4 3 6 2 3 4" xfId="2089" xr:uid="{57220637-A5C3-46F2-9FEB-1B451A9ECB8B}"/>
    <cellStyle name="Navadno 4 3 6 2 4" xfId="1271" xr:uid="{00000000-0005-0000-0000-0000C5040000}"/>
    <cellStyle name="Navadno 4 3 6 2 4 2" xfId="2244" xr:uid="{38830B33-B66D-4694-81F3-F8B57739440C}"/>
    <cellStyle name="Navadno 4 3 6 2 5" xfId="1596" xr:uid="{00000000-0005-0000-0000-0000C6040000}"/>
    <cellStyle name="Navadno 4 3 6 2 5 2" xfId="2552" xr:uid="{A752F321-DC2A-4FA5-844F-9A7697203B56}"/>
    <cellStyle name="Navadno 4 3 6 2 6" xfId="1936" xr:uid="{C6C1C28E-EB6E-4EE4-B188-D46FA631A4B2}"/>
    <cellStyle name="Navadno 4 3 6 2_Infrastruktura LN VG 2" xfId="575" xr:uid="{00000000-0005-0000-0000-0000C7040000}"/>
    <cellStyle name="Navadno 4 3 6 3" xfId="576" xr:uid="{00000000-0005-0000-0000-0000C8040000}"/>
    <cellStyle name="Navadno 4 3 6 3 2" xfId="577" xr:uid="{00000000-0005-0000-0000-0000C9040000}"/>
    <cellStyle name="Navadno 4 3 6 3 2 2" xfId="1103" xr:uid="{00000000-0005-0000-0000-0000CA040000}"/>
    <cellStyle name="Navadno 4 3 6 3 2 2 2" xfId="1435" xr:uid="{00000000-0005-0000-0000-0000CB040000}"/>
    <cellStyle name="Navadno 4 3 6 3 2 2 2 2" xfId="2400" xr:uid="{287515F3-11EF-418B-9A2E-2438AE7D2B63}"/>
    <cellStyle name="Navadno 4 3 6 3 2 2 3" xfId="1760" xr:uid="{00000000-0005-0000-0000-0000CC040000}"/>
    <cellStyle name="Navadno 4 3 6 3 2 2 3 2" xfId="2708" xr:uid="{E64D9E0B-7723-4F91-8F87-843157DC35D2}"/>
    <cellStyle name="Navadno 4 3 6 3 2 2 4" xfId="2092" xr:uid="{8AFE501D-8143-4BBA-98AC-503AABDBFB4D}"/>
    <cellStyle name="Navadno 4 3 6 3 2 3" xfId="1274" xr:uid="{00000000-0005-0000-0000-0000CD040000}"/>
    <cellStyle name="Navadno 4 3 6 3 2 3 2" xfId="2247" xr:uid="{917DD084-89FC-41DC-81C8-76D0D4103CCA}"/>
    <cellStyle name="Navadno 4 3 6 3 2 4" xfId="1599" xr:uid="{00000000-0005-0000-0000-0000CE040000}"/>
    <cellStyle name="Navadno 4 3 6 3 2 4 2" xfId="2555" xr:uid="{0435907E-1A62-41F9-B314-CBAFCB4A36AA}"/>
    <cellStyle name="Navadno 4 3 6 3 2 5" xfId="1939" xr:uid="{4A5A0477-E9E1-47A6-8B87-82A1D3B0C7C6}"/>
    <cellStyle name="Navadno 4 3 6 3 3" xfId="1102" xr:uid="{00000000-0005-0000-0000-0000CF040000}"/>
    <cellStyle name="Navadno 4 3 6 3 3 2" xfId="1434" xr:uid="{00000000-0005-0000-0000-0000D0040000}"/>
    <cellStyle name="Navadno 4 3 6 3 3 2 2" xfId="2399" xr:uid="{8CAAB2DB-1F7D-4C8D-9650-7085BE653124}"/>
    <cellStyle name="Navadno 4 3 6 3 3 3" xfId="1759" xr:uid="{00000000-0005-0000-0000-0000D1040000}"/>
    <cellStyle name="Navadno 4 3 6 3 3 3 2" xfId="2707" xr:uid="{04EDB92E-7060-4EFB-B9DA-ADBC85EC6282}"/>
    <cellStyle name="Navadno 4 3 6 3 3 4" xfId="2091" xr:uid="{212D74D9-5CE7-493C-8DC3-AC7724DB5B8E}"/>
    <cellStyle name="Navadno 4 3 6 3 4" xfId="1273" xr:uid="{00000000-0005-0000-0000-0000D2040000}"/>
    <cellStyle name="Navadno 4 3 6 3 4 2" xfId="2246" xr:uid="{2A20C8D5-5BB2-4C55-8B36-9BDD92212208}"/>
    <cellStyle name="Navadno 4 3 6 3 5" xfId="1598" xr:uid="{00000000-0005-0000-0000-0000D3040000}"/>
    <cellStyle name="Navadno 4 3 6 3 5 2" xfId="2554" xr:uid="{2D394AC7-3677-4F9E-BE0A-8EB6F510A207}"/>
    <cellStyle name="Navadno 4 3 6 3 6" xfId="1938" xr:uid="{3E49979D-74ED-4880-B458-FB66A9DB2770}"/>
    <cellStyle name="Navadno 4 3 6 3_Infrastruktura LN VG 2" xfId="578" xr:uid="{00000000-0005-0000-0000-0000D4040000}"/>
    <cellStyle name="Navadno 4 3 6 4" xfId="579" xr:uid="{00000000-0005-0000-0000-0000D5040000}"/>
    <cellStyle name="Navadno 4 3 6 4 2" xfId="580" xr:uid="{00000000-0005-0000-0000-0000D6040000}"/>
    <cellStyle name="Navadno 4 3 6 4 2 2" xfId="1105" xr:uid="{00000000-0005-0000-0000-0000D7040000}"/>
    <cellStyle name="Navadno 4 3 6 4 2 2 2" xfId="1437" xr:uid="{00000000-0005-0000-0000-0000D8040000}"/>
    <cellStyle name="Navadno 4 3 6 4 2 2 2 2" xfId="2402" xr:uid="{AA87EEBD-E81B-4940-B770-677E741F1E35}"/>
    <cellStyle name="Navadno 4 3 6 4 2 2 3" xfId="1762" xr:uid="{00000000-0005-0000-0000-0000D9040000}"/>
    <cellStyle name="Navadno 4 3 6 4 2 2 3 2" xfId="2710" xr:uid="{20FB1F35-0466-4800-B0D8-ECB3F4C74C67}"/>
    <cellStyle name="Navadno 4 3 6 4 2 2 4" xfId="2094" xr:uid="{08585C9A-6E2F-44C7-A6AE-A3B8F75DF295}"/>
    <cellStyle name="Navadno 4 3 6 4 2 3" xfId="1276" xr:uid="{00000000-0005-0000-0000-0000DA040000}"/>
    <cellStyle name="Navadno 4 3 6 4 2 3 2" xfId="2249" xr:uid="{4F288EED-32CB-4AF4-ACA9-652BD210307B}"/>
    <cellStyle name="Navadno 4 3 6 4 2 4" xfId="1601" xr:uid="{00000000-0005-0000-0000-0000DB040000}"/>
    <cellStyle name="Navadno 4 3 6 4 2 4 2" xfId="2557" xr:uid="{2236DADB-C779-42F4-96AD-1B61843D16A1}"/>
    <cellStyle name="Navadno 4 3 6 4 2 5" xfId="1941" xr:uid="{73E7BCD6-FA95-4CC4-B75C-CA168B605F31}"/>
    <cellStyle name="Navadno 4 3 6 4 3" xfId="1104" xr:uid="{00000000-0005-0000-0000-0000DC040000}"/>
    <cellStyle name="Navadno 4 3 6 4 3 2" xfId="1436" xr:uid="{00000000-0005-0000-0000-0000DD040000}"/>
    <cellStyle name="Navadno 4 3 6 4 3 2 2" xfId="2401" xr:uid="{92C9FCC3-0B84-4BDF-BD51-D72597ECDCBA}"/>
    <cellStyle name="Navadno 4 3 6 4 3 3" xfId="1761" xr:uid="{00000000-0005-0000-0000-0000DE040000}"/>
    <cellStyle name="Navadno 4 3 6 4 3 3 2" xfId="2709" xr:uid="{CEA747D7-1637-4819-97C8-9059016AA45F}"/>
    <cellStyle name="Navadno 4 3 6 4 3 4" xfId="2093" xr:uid="{93B746E4-FFB6-4F15-8132-241859FF24BA}"/>
    <cellStyle name="Navadno 4 3 6 4 4" xfId="1275" xr:uid="{00000000-0005-0000-0000-0000DF040000}"/>
    <cellStyle name="Navadno 4 3 6 4 4 2" xfId="2248" xr:uid="{DB5CC4F7-1428-4663-8288-778A54CF06E6}"/>
    <cellStyle name="Navadno 4 3 6 4 5" xfId="1600" xr:uid="{00000000-0005-0000-0000-0000E0040000}"/>
    <cellStyle name="Navadno 4 3 6 4 5 2" xfId="2556" xr:uid="{B424E70F-B04D-49B6-BF14-11AA60FE055C}"/>
    <cellStyle name="Navadno 4 3 6 4 6" xfId="1940" xr:uid="{8DDA5784-B724-4A5E-BC6C-DE2B536E5D74}"/>
    <cellStyle name="Navadno 4 3 6 4_Infrastruktura LN VG 2" xfId="581" xr:uid="{00000000-0005-0000-0000-0000E1040000}"/>
    <cellStyle name="Navadno 4 3 6 5" xfId="582" xr:uid="{00000000-0005-0000-0000-0000E2040000}"/>
    <cellStyle name="Navadno 4 3 6 5 2" xfId="583" xr:uid="{00000000-0005-0000-0000-0000E3040000}"/>
    <cellStyle name="Navadno 4 3 6 5 2 2" xfId="1107" xr:uid="{00000000-0005-0000-0000-0000E4040000}"/>
    <cellStyle name="Navadno 4 3 6 5 2 2 2" xfId="1439" xr:uid="{00000000-0005-0000-0000-0000E5040000}"/>
    <cellStyle name="Navadno 4 3 6 5 2 2 2 2" xfId="2404" xr:uid="{EF1A5261-29A7-4D41-84EB-C51767E45527}"/>
    <cellStyle name="Navadno 4 3 6 5 2 2 3" xfId="1764" xr:uid="{00000000-0005-0000-0000-0000E6040000}"/>
    <cellStyle name="Navadno 4 3 6 5 2 2 3 2" xfId="2712" xr:uid="{813B7A8D-796E-4119-9BD9-A718094F663B}"/>
    <cellStyle name="Navadno 4 3 6 5 2 2 4" xfId="2096" xr:uid="{5D6B92EB-12E8-40CF-8B91-31718BB56F4F}"/>
    <cellStyle name="Navadno 4 3 6 5 2 3" xfId="1278" xr:uid="{00000000-0005-0000-0000-0000E7040000}"/>
    <cellStyle name="Navadno 4 3 6 5 2 3 2" xfId="2251" xr:uid="{94752FE3-88DC-402B-B10A-53D0DA9631D1}"/>
    <cellStyle name="Navadno 4 3 6 5 2 4" xfId="1603" xr:uid="{00000000-0005-0000-0000-0000E8040000}"/>
    <cellStyle name="Navadno 4 3 6 5 2 4 2" xfId="2559" xr:uid="{2A4B2EA9-A5D6-4ED4-BDA0-7FDF669A4707}"/>
    <cellStyle name="Navadno 4 3 6 5 2 5" xfId="1943" xr:uid="{832D90A1-2449-463C-B84C-B0A6B3C42076}"/>
    <cellStyle name="Navadno 4 3 6 5 3" xfId="1106" xr:uid="{00000000-0005-0000-0000-0000E9040000}"/>
    <cellStyle name="Navadno 4 3 6 5 3 2" xfId="1438" xr:uid="{00000000-0005-0000-0000-0000EA040000}"/>
    <cellStyle name="Navadno 4 3 6 5 3 2 2" xfId="2403" xr:uid="{6D7EE261-337F-4AE4-9A89-6072EDBA2349}"/>
    <cellStyle name="Navadno 4 3 6 5 3 3" xfId="1763" xr:uid="{00000000-0005-0000-0000-0000EB040000}"/>
    <cellStyle name="Navadno 4 3 6 5 3 3 2" xfId="2711" xr:uid="{30A92DFA-BF4F-4CD7-93AA-AF627172FD56}"/>
    <cellStyle name="Navadno 4 3 6 5 3 4" xfId="2095" xr:uid="{B94E8CE6-363D-4A15-A2E2-38D07A8F0AF2}"/>
    <cellStyle name="Navadno 4 3 6 5 4" xfId="1277" xr:uid="{00000000-0005-0000-0000-0000EC040000}"/>
    <cellStyle name="Navadno 4 3 6 5 4 2" xfId="2250" xr:uid="{822BC084-AC1F-4DA7-A89A-8001E005D03E}"/>
    <cellStyle name="Navadno 4 3 6 5 5" xfId="1602" xr:uid="{00000000-0005-0000-0000-0000ED040000}"/>
    <cellStyle name="Navadno 4 3 6 5 5 2" xfId="2558" xr:uid="{CA37856D-461A-4618-B996-DE43B5CB0A88}"/>
    <cellStyle name="Navadno 4 3 6 5 6" xfId="1942" xr:uid="{78131B67-5779-49E7-84AF-56F1F6C1DDCC}"/>
    <cellStyle name="Navadno 4 3 6 5_Infrastruktura LN VG 2" xfId="584" xr:uid="{00000000-0005-0000-0000-0000EE040000}"/>
    <cellStyle name="Navadno 4 3 6 6" xfId="585" xr:uid="{00000000-0005-0000-0000-0000EF040000}"/>
    <cellStyle name="Navadno 4 3 6 6 2" xfId="1108" xr:uid="{00000000-0005-0000-0000-0000F0040000}"/>
    <cellStyle name="Navadno 4 3 6 6 2 2" xfId="1440" xr:uid="{00000000-0005-0000-0000-0000F1040000}"/>
    <cellStyle name="Navadno 4 3 6 6 2 2 2" xfId="2405" xr:uid="{9EC79446-8CE9-4139-B95D-E6622DCE1DCA}"/>
    <cellStyle name="Navadno 4 3 6 6 2 3" xfId="1765" xr:uid="{00000000-0005-0000-0000-0000F2040000}"/>
    <cellStyle name="Navadno 4 3 6 6 2 3 2" xfId="2713" xr:uid="{BDEE4ECB-F784-4392-937F-CAE6121450AE}"/>
    <cellStyle name="Navadno 4 3 6 6 2 4" xfId="2097" xr:uid="{EF2301DF-103F-4935-96ED-DCB9920F3105}"/>
    <cellStyle name="Navadno 4 3 6 6 3" xfId="1279" xr:uid="{00000000-0005-0000-0000-0000F3040000}"/>
    <cellStyle name="Navadno 4 3 6 6 3 2" xfId="2252" xr:uid="{E7322241-864E-4C21-9394-9ECD9144F9DF}"/>
    <cellStyle name="Navadno 4 3 6 6 4" xfId="1604" xr:uid="{00000000-0005-0000-0000-0000F4040000}"/>
    <cellStyle name="Navadno 4 3 6 6 4 2" xfId="2560" xr:uid="{C1D6F4DA-43DC-4B09-A0A2-E7D86036978A}"/>
    <cellStyle name="Navadno 4 3 6 6 5" xfId="1944" xr:uid="{A59E4703-141A-40DF-AE1B-AE5B1A0427A3}"/>
    <cellStyle name="Navadno 4 3 6 7" xfId="586" xr:uid="{00000000-0005-0000-0000-0000F5040000}"/>
    <cellStyle name="Navadno 4 3 6 7 2" xfId="1109" xr:uid="{00000000-0005-0000-0000-0000F6040000}"/>
    <cellStyle name="Navadno 4 3 6 7 2 2" xfId="1441" xr:uid="{00000000-0005-0000-0000-0000F7040000}"/>
    <cellStyle name="Navadno 4 3 6 7 2 2 2" xfId="2406" xr:uid="{B5E8A517-92EC-4987-BB0E-B048C180CC61}"/>
    <cellStyle name="Navadno 4 3 6 7 2 3" xfId="1766" xr:uid="{00000000-0005-0000-0000-0000F8040000}"/>
    <cellStyle name="Navadno 4 3 6 7 2 3 2" xfId="2714" xr:uid="{69FE947E-8924-44C4-A7F0-2B68627AFAA1}"/>
    <cellStyle name="Navadno 4 3 6 7 2 4" xfId="2098" xr:uid="{5098667A-78B4-47C1-B9CC-B2C2740230C5}"/>
    <cellStyle name="Navadno 4 3 6 7 3" xfId="1280" xr:uid="{00000000-0005-0000-0000-0000F9040000}"/>
    <cellStyle name="Navadno 4 3 6 7 3 2" xfId="2253" xr:uid="{A9817D72-6FE8-43F8-AB76-EB454D8786DC}"/>
    <cellStyle name="Navadno 4 3 6 7 4" xfId="1605" xr:uid="{00000000-0005-0000-0000-0000FA040000}"/>
    <cellStyle name="Navadno 4 3 6 7 4 2" xfId="2561" xr:uid="{BAE054CF-4E80-4194-ACE8-10FEB8932C26}"/>
    <cellStyle name="Navadno 4 3 6 7 5" xfId="1945" xr:uid="{18403381-48A1-4C31-B738-A343E9485772}"/>
    <cellStyle name="Navadno 4 3 7" xfId="587" xr:uid="{00000000-0005-0000-0000-0000FB040000}"/>
    <cellStyle name="Navadno 4 3 7 2" xfId="588" xr:uid="{00000000-0005-0000-0000-0000FC040000}"/>
    <cellStyle name="Navadno 4 3 7 2 2" xfId="1110" xr:uid="{00000000-0005-0000-0000-0000FD040000}"/>
    <cellStyle name="Navadno 4 3 7 2 2 2" xfId="1442" xr:uid="{00000000-0005-0000-0000-0000FE040000}"/>
    <cellStyle name="Navadno 4 3 7 2 2 2 2" xfId="2407" xr:uid="{C25C3399-82F7-438F-8787-05BC8C447C68}"/>
    <cellStyle name="Navadno 4 3 7 2 2 3" xfId="1767" xr:uid="{00000000-0005-0000-0000-0000FF040000}"/>
    <cellStyle name="Navadno 4 3 7 2 2 3 2" xfId="2715" xr:uid="{BC664EEA-D718-4474-9E02-86341E4F244A}"/>
    <cellStyle name="Navadno 4 3 7 2 2 4" xfId="2099" xr:uid="{3C3172E0-D20B-4A6A-A801-E5A62617452A}"/>
    <cellStyle name="Navadno 4 3 7 2 3" xfId="1281" xr:uid="{00000000-0005-0000-0000-000000050000}"/>
    <cellStyle name="Navadno 4 3 7 2 3 2" xfId="2254" xr:uid="{7AE8922E-F88C-4093-987E-113155370FEB}"/>
    <cellStyle name="Navadno 4 3 7 2 4" xfId="1606" xr:uid="{00000000-0005-0000-0000-000001050000}"/>
    <cellStyle name="Navadno 4 3 7 2 4 2" xfId="2562" xr:uid="{5C0BBB9B-7FB0-4842-BE58-B5A8ABF0B9EC}"/>
    <cellStyle name="Navadno 4 3 7 2 5" xfId="1946" xr:uid="{01392CE2-3EF6-49B9-A46D-A1068CE38F9A}"/>
    <cellStyle name="Navadno 4 3 7 3" xfId="589" xr:uid="{00000000-0005-0000-0000-000002050000}"/>
    <cellStyle name="Navadno 4 3 7 3 2" xfId="1111" xr:uid="{00000000-0005-0000-0000-000003050000}"/>
    <cellStyle name="Navadno 4 3 7 3 2 2" xfId="1443" xr:uid="{00000000-0005-0000-0000-000004050000}"/>
    <cellStyle name="Navadno 4 3 7 3 2 2 2" xfId="2408" xr:uid="{EE9D8AC6-C2B9-4CEE-9FD1-663CAE6D0F42}"/>
    <cellStyle name="Navadno 4 3 7 3 2 3" xfId="1768" xr:uid="{00000000-0005-0000-0000-000005050000}"/>
    <cellStyle name="Navadno 4 3 7 3 2 3 2" xfId="2716" xr:uid="{C072C609-E37F-43C4-8D23-C8FBFDE90AAF}"/>
    <cellStyle name="Navadno 4 3 7 3 2 4" xfId="2100" xr:uid="{E8469B81-4D00-4E83-89E3-B548160D33C4}"/>
    <cellStyle name="Navadno 4 3 7 3 3" xfId="1282" xr:uid="{00000000-0005-0000-0000-000006050000}"/>
    <cellStyle name="Navadno 4 3 7 3 3 2" xfId="2255" xr:uid="{7872AFCE-C9B2-4EB2-AACC-2273F528875E}"/>
    <cellStyle name="Navadno 4 3 7 3 4" xfId="1607" xr:uid="{00000000-0005-0000-0000-000007050000}"/>
    <cellStyle name="Navadno 4 3 7 3 4 2" xfId="2563" xr:uid="{DA36C3AD-AB04-45A9-9CDC-3584CE705D77}"/>
    <cellStyle name="Navadno 4 3 7 3 5" xfId="1947" xr:uid="{1D6BA1E3-7A76-41C6-B6E8-13DDECD1BEB4}"/>
    <cellStyle name="Navadno 4 3 8" xfId="590" xr:uid="{00000000-0005-0000-0000-000008050000}"/>
    <cellStyle name="Navadno 4 3 8 2" xfId="1112" xr:uid="{00000000-0005-0000-0000-000009050000}"/>
    <cellStyle name="Navadno 4 3 8 2 2" xfId="1444" xr:uid="{00000000-0005-0000-0000-00000A050000}"/>
    <cellStyle name="Navadno 4 3 8 2 2 2" xfId="2409" xr:uid="{E6C898F2-64C5-4CF8-B526-2568AB1E117C}"/>
    <cellStyle name="Navadno 4 3 8 2 3" xfId="1769" xr:uid="{00000000-0005-0000-0000-00000B050000}"/>
    <cellStyle name="Navadno 4 3 8 2 3 2" xfId="2717" xr:uid="{648852BE-DC3C-4E94-9099-327F0B8C0083}"/>
    <cellStyle name="Navadno 4 3 8 2 4" xfId="2101" xr:uid="{A2707057-D483-43D7-83CF-D19078DFE8C3}"/>
    <cellStyle name="Navadno 4 3 8 3" xfId="1283" xr:uid="{00000000-0005-0000-0000-00000C050000}"/>
    <cellStyle name="Navadno 4 3 8 3 2" xfId="2256" xr:uid="{669A24F8-F64D-47CC-AAB9-0309396BFE7D}"/>
    <cellStyle name="Navadno 4 3 8 4" xfId="1608" xr:uid="{00000000-0005-0000-0000-00000D050000}"/>
    <cellStyle name="Navadno 4 3 8 4 2" xfId="2564" xr:uid="{9D93946B-C982-426C-970A-99266118D513}"/>
    <cellStyle name="Navadno 4 3 8 5" xfId="1948" xr:uid="{25BB1784-1411-4818-9C6E-9A9C08905A02}"/>
    <cellStyle name="Navadno 4 3 9" xfId="591" xr:uid="{00000000-0005-0000-0000-00000E050000}"/>
    <cellStyle name="Navadno 4 3_infrastruktura Hozjan- predračun1-popravljen" xfId="592" xr:uid="{00000000-0005-0000-0000-00000F050000}"/>
    <cellStyle name="Navadno 4 4" xfId="593" xr:uid="{00000000-0005-0000-0000-000010050000}"/>
    <cellStyle name="Navadno 4 4 2" xfId="594" xr:uid="{00000000-0005-0000-0000-000011050000}"/>
    <cellStyle name="Navadno 4 4 2 10" xfId="1949" xr:uid="{9D24747D-1531-4246-8A87-9021AF3AC081}"/>
    <cellStyle name="Navadno 4 4 2 2" xfId="595" xr:uid="{00000000-0005-0000-0000-000012050000}"/>
    <cellStyle name="Navadno 4 4 2 2 2" xfId="596" xr:uid="{00000000-0005-0000-0000-000013050000}"/>
    <cellStyle name="Navadno 4 4 2 2 2 2" xfId="1115" xr:uid="{00000000-0005-0000-0000-000014050000}"/>
    <cellStyle name="Navadno 4 4 2 2 2 2 2" xfId="1447" xr:uid="{00000000-0005-0000-0000-000015050000}"/>
    <cellStyle name="Navadno 4 4 2 2 2 2 2 2" xfId="2412" xr:uid="{26EA18EB-2271-4C8F-9066-90A60D019D01}"/>
    <cellStyle name="Navadno 4 4 2 2 2 2 3" xfId="1772" xr:uid="{00000000-0005-0000-0000-000016050000}"/>
    <cellStyle name="Navadno 4 4 2 2 2 2 3 2" xfId="2720" xr:uid="{62320D50-8F1C-4D6D-A75B-D626F2076D91}"/>
    <cellStyle name="Navadno 4 4 2 2 2 2 4" xfId="2104" xr:uid="{F37F03B4-57E7-46FC-9A47-F2B96C3F790D}"/>
    <cellStyle name="Navadno 4 4 2 2 2 3" xfId="1286" xr:uid="{00000000-0005-0000-0000-000017050000}"/>
    <cellStyle name="Navadno 4 4 2 2 2 3 2" xfId="2259" xr:uid="{67A00C61-2D3F-4EB2-B59B-3F4140282695}"/>
    <cellStyle name="Navadno 4 4 2 2 2 4" xfId="1611" xr:uid="{00000000-0005-0000-0000-000018050000}"/>
    <cellStyle name="Navadno 4 4 2 2 2 4 2" xfId="2567" xr:uid="{086C14BA-68C4-4B6D-8CA8-151A02B1610F}"/>
    <cellStyle name="Navadno 4 4 2 2 2 5" xfId="1951" xr:uid="{81F3DBE5-6A35-46AC-AA18-6E2964A39569}"/>
    <cellStyle name="Navadno 4 4 2 2 3" xfId="1114" xr:uid="{00000000-0005-0000-0000-000019050000}"/>
    <cellStyle name="Navadno 4 4 2 2 3 2" xfId="1446" xr:uid="{00000000-0005-0000-0000-00001A050000}"/>
    <cellStyle name="Navadno 4 4 2 2 3 2 2" xfId="2411" xr:uid="{B041F250-E6EE-4FFF-B54C-A0F0C5785FE5}"/>
    <cellStyle name="Navadno 4 4 2 2 3 3" xfId="1771" xr:uid="{00000000-0005-0000-0000-00001B050000}"/>
    <cellStyle name="Navadno 4 4 2 2 3 3 2" xfId="2719" xr:uid="{29523024-AD47-41CC-9B3E-E1BB6EF5EC9C}"/>
    <cellStyle name="Navadno 4 4 2 2 3 4" xfId="2103" xr:uid="{FC334D8C-F5BF-4614-8804-267DA52A6F54}"/>
    <cellStyle name="Navadno 4 4 2 2 4" xfId="1285" xr:uid="{00000000-0005-0000-0000-00001C050000}"/>
    <cellStyle name="Navadno 4 4 2 2 4 2" xfId="2258" xr:uid="{FA13FAE2-FFC2-4999-BFBD-7C589ABC2D36}"/>
    <cellStyle name="Navadno 4 4 2 2 5" xfId="1610" xr:uid="{00000000-0005-0000-0000-00001D050000}"/>
    <cellStyle name="Navadno 4 4 2 2 5 2" xfId="2566" xr:uid="{B152B098-EA30-4163-9AFB-84E12FEB0D07}"/>
    <cellStyle name="Navadno 4 4 2 2 6" xfId="1950" xr:uid="{321BE192-B434-4EE5-A4C6-3D54442C9B54}"/>
    <cellStyle name="Navadno 4 4 2 2_Infrastruktura LN VG 2" xfId="597" xr:uid="{00000000-0005-0000-0000-00001E050000}"/>
    <cellStyle name="Navadno 4 4 2 3" xfId="598" xr:uid="{00000000-0005-0000-0000-00001F050000}"/>
    <cellStyle name="Navadno 4 4 2 3 2" xfId="599" xr:uid="{00000000-0005-0000-0000-000020050000}"/>
    <cellStyle name="Navadno 4 4 2 3 2 2" xfId="1117" xr:uid="{00000000-0005-0000-0000-000021050000}"/>
    <cellStyle name="Navadno 4 4 2 3 2 2 2" xfId="1449" xr:uid="{00000000-0005-0000-0000-000022050000}"/>
    <cellStyle name="Navadno 4 4 2 3 2 2 2 2" xfId="2414" xr:uid="{E59A88C2-A07D-4BEC-A338-BF4D0469F6B0}"/>
    <cellStyle name="Navadno 4 4 2 3 2 2 3" xfId="1774" xr:uid="{00000000-0005-0000-0000-000023050000}"/>
    <cellStyle name="Navadno 4 4 2 3 2 2 3 2" xfId="2722" xr:uid="{E8CA6D6F-55A7-4E19-8AC6-8139DE77B164}"/>
    <cellStyle name="Navadno 4 4 2 3 2 2 4" xfId="2106" xr:uid="{F55A54AF-19C6-42DE-AD92-8F782C38BE0C}"/>
    <cellStyle name="Navadno 4 4 2 3 2 3" xfId="1288" xr:uid="{00000000-0005-0000-0000-000024050000}"/>
    <cellStyle name="Navadno 4 4 2 3 2 3 2" xfId="2261" xr:uid="{2FF68ED1-E718-496D-851D-AA7C319869C6}"/>
    <cellStyle name="Navadno 4 4 2 3 2 4" xfId="1613" xr:uid="{00000000-0005-0000-0000-000025050000}"/>
    <cellStyle name="Navadno 4 4 2 3 2 4 2" xfId="2569" xr:uid="{EAF486FA-1D23-4596-A483-DE5221B807A8}"/>
    <cellStyle name="Navadno 4 4 2 3 2 5" xfId="1953" xr:uid="{F0CC8E14-A7DB-46C3-A206-03524955F65E}"/>
    <cellStyle name="Navadno 4 4 2 3 3" xfId="1116" xr:uid="{00000000-0005-0000-0000-000026050000}"/>
    <cellStyle name="Navadno 4 4 2 3 3 2" xfId="1448" xr:uid="{00000000-0005-0000-0000-000027050000}"/>
    <cellStyle name="Navadno 4 4 2 3 3 2 2" xfId="2413" xr:uid="{EEAB9FF7-3E11-4A9E-A18E-FC42899FF79A}"/>
    <cellStyle name="Navadno 4 4 2 3 3 3" xfId="1773" xr:uid="{00000000-0005-0000-0000-000028050000}"/>
    <cellStyle name="Navadno 4 4 2 3 3 3 2" xfId="2721" xr:uid="{BE8EB8F4-8720-4137-85CA-0CC09108A05B}"/>
    <cellStyle name="Navadno 4 4 2 3 3 4" xfId="2105" xr:uid="{813B910F-4783-46DC-ACDF-73FEC089929B}"/>
    <cellStyle name="Navadno 4 4 2 3 4" xfId="1287" xr:uid="{00000000-0005-0000-0000-000029050000}"/>
    <cellStyle name="Navadno 4 4 2 3 4 2" xfId="2260" xr:uid="{BFFE4BE1-E723-49AD-8BED-F1F7FFA79D24}"/>
    <cellStyle name="Navadno 4 4 2 3 5" xfId="1612" xr:uid="{00000000-0005-0000-0000-00002A050000}"/>
    <cellStyle name="Navadno 4 4 2 3 5 2" xfId="2568" xr:uid="{417A01FE-D183-414B-BFB0-DADBE6C0D3D0}"/>
    <cellStyle name="Navadno 4 4 2 3 6" xfId="1952" xr:uid="{0138DFA9-FFB1-4AC3-98D7-3D45C3F30475}"/>
    <cellStyle name="Navadno 4 4 2 3_Infrastruktura LN VG 2" xfId="600" xr:uid="{00000000-0005-0000-0000-00002B050000}"/>
    <cellStyle name="Navadno 4 4 2 4" xfId="601" xr:uid="{00000000-0005-0000-0000-00002C050000}"/>
    <cellStyle name="Navadno 4 4 2 4 2" xfId="602" xr:uid="{00000000-0005-0000-0000-00002D050000}"/>
    <cellStyle name="Navadno 4 4 2 4 2 2" xfId="1119" xr:uid="{00000000-0005-0000-0000-00002E050000}"/>
    <cellStyle name="Navadno 4 4 2 4 2 2 2" xfId="1451" xr:uid="{00000000-0005-0000-0000-00002F050000}"/>
    <cellStyle name="Navadno 4 4 2 4 2 2 2 2" xfId="2416" xr:uid="{E312B62C-8F5F-4664-B0BB-490880D31669}"/>
    <cellStyle name="Navadno 4 4 2 4 2 2 3" xfId="1776" xr:uid="{00000000-0005-0000-0000-000030050000}"/>
    <cellStyle name="Navadno 4 4 2 4 2 2 3 2" xfId="2724" xr:uid="{CEB85EA8-D937-41F4-9C57-5BA630B822E1}"/>
    <cellStyle name="Navadno 4 4 2 4 2 2 4" xfId="2108" xr:uid="{A3C2EE54-82E1-4120-89C0-ADFA26B09D28}"/>
    <cellStyle name="Navadno 4 4 2 4 2 3" xfId="1290" xr:uid="{00000000-0005-0000-0000-000031050000}"/>
    <cellStyle name="Navadno 4 4 2 4 2 3 2" xfId="2263" xr:uid="{B0FCB681-A1BF-4F33-B7F2-206510A8DB64}"/>
    <cellStyle name="Navadno 4 4 2 4 2 4" xfId="1615" xr:uid="{00000000-0005-0000-0000-000032050000}"/>
    <cellStyle name="Navadno 4 4 2 4 2 4 2" xfId="2571" xr:uid="{C7FC6DF7-AE78-40B9-A120-3AB837D6B114}"/>
    <cellStyle name="Navadno 4 4 2 4 2 5" xfId="1955" xr:uid="{448BB996-F10C-436D-8D6E-6E6D1FCCA53F}"/>
    <cellStyle name="Navadno 4 4 2 4 3" xfId="1118" xr:uid="{00000000-0005-0000-0000-000033050000}"/>
    <cellStyle name="Navadno 4 4 2 4 3 2" xfId="1450" xr:uid="{00000000-0005-0000-0000-000034050000}"/>
    <cellStyle name="Navadno 4 4 2 4 3 2 2" xfId="2415" xr:uid="{47E0A7C7-BE21-4536-B737-26807931EADA}"/>
    <cellStyle name="Navadno 4 4 2 4 3 3" xfId="1775" xr:uid="{00000000-0005-0000-0000-000035050000}"/>
    <cellStyle name="Navadno 4 4 2 4 3 3 2" xfId="2723" xr:uid="{63CE9A6C-3806-459A-BF0C-836356064E10}"/>
    <cellStyle name="Navadno 4 4 2 4 3 4" xfId="2107" xr:uid="{66158BD9-F075-46A0-A434-00E0CE3A7DBD}"/>
    <cellStyle name="Navadno 4 4 2 4 4" xfId="1289" xr:uid="{00000000-0005-0000-0000-000036050000}"/>
    <cellStyle name="Navadno 4 4 2 4 4 2" xfId="2262" xr:uid="{96CBD52A-2904-4564-910D-E860685504B9}"/>
    <cellStyle name="Navadno 4 4 2 4 5" xfId="1614" xr:uid="{00000000-0005-0000-0000-000037050000}"/>
    <cellStyle name="Navadno 4 4 2 4 5 2" xfId="2570" xr:uid="{7EC1543E-EDDE-45EB-B0F8-6816EFEC7E86}"/>
    <cellStyle name="Navadno 4 4 2 4 6" xfId="1954" xr:uid="{EFD413AD-DB88-4701-9CEC-2480296066C0}"/>
    <cellStyle name="Navadno 4 4 2 4_Infrastruktura LN VG 2" xfId="603" xr:uid="{00000000-0005-0000-0000-000038050000}"/>
    <cellStyle name="Navadno 4 4 2 5" xfId="604" xr:uid="{00000000-0005-0000-0000-000039050000}"/>
    <cellStyle name="Navadno 4 4 2 5 2" xfId="605" xr:uid="{00000000-0005-0000-0000-00003A050000}"/>
    <cellStyle name="Navadno 4 4 2 5 2 2" xfId="1121" xr:uid="{00000000-0005-0000-0000-00003B050000}"/>
    <cellStyle name="Navadno 4 4 2 5 2 2 2" xfId="1453" xr:uid="{00000000-0005-0000-0000-00003C050000}"/>
    <cellStyle name="Navadno 4 4 2 5 2 2 2 2" xfId="2418" xr:uid="{97A8B8B5-8CA9-484B-963B-AA95BEB37205}"/>
    <cellStyle name="Navadno 4 4 2 5 2 2 3" xfId="1778" xr:uid="{00000000-0005-0000-0000-00003D050000}"/>
    <cellStyle name="Navadno 4 4 2 5 2 2 3 2" xfId="2726" xr:uid="{A3AF1521-4BB2-4B14-82F4-57665A14D916}"/>
    <cellStyle name="Navadno 4 4 2 5 2 2 4" xfId="2110" xr:uid="{1A0C21DF-E92B-40E4-9877-25D2B9EB7476}"/>
    <cellStyle name="Navadno 4 4 2 5 2 3" xfId="1292" xr:uid="{00000000-0005-0000-0000-00003E050000}"/>
    <cellStyle name="Navadno 4 4 2 5 2 3 2" xfId="2265" xr:uid="{E84446F0-9650-4698-A854-103BEE38938A}"/>
    <cellStyle name="Navadno 4 4 2 5 2 4" xfId="1617" xr:uid="{00000000-0005-0000-0000-00003F050000}"/>
    <cellStyle name="Navadno 4 4 2 5 2 4 2" xfId="2573" xr:uid="{19CC1B52-4E8B-40BE-A77D-A0164B3163E0}"/>
    <cellStyle name="Navadno 4 4 2 5 2 5" xfId="1957" xr:uid="{034A511D-4CC2-4EC6-985F-4E916304B855}"/>
    <cellStyle name="Navadno 4 4 2 5 3" xfId="1120" xr:uid="{00000000-0005-0000-0000-000040050000}"/>
    <cellStyle name="Navadno 4 4 2 5 3 2" xfId="1452" xr:uid="{00000000-0005-0000-0000-000041050000}"/>
    <cellStyle name="Navadno 4 4 2 5 3 2 2" xfId="2417" xr:uid="{FCCF610D-30FF-4384-B037-A043EFBFC681}"/>
    <cellStyle name="Navadno 4 4 2 5 3 3" xfId="1777" xr:uid="{00000000-0005-0000-0000-000042050000}"/>
    <cellStyle name="Navadno 4 4 2 5 3 3 2" xfId="2725" xr:uid="{5D104D9F-63C8-420C-B0EA-487A8BF983C0}"/>
    <cellStyle name="Navadno 4 4 2 5 3 4" xfId="2109" xr:uid="{6739D3EB-F6D3-4D6C-B183-32644DEF82E9}"/>
    <cellStyle name="Navadno 4 4 2 5 4" xfId="1291" xr:uid="{00000000-0005-0000-0000-000043050000}"/>
    <cellStyle name="Navadno 4 4 2 5 4 2" xfId="2264" xr:uid="{B3A95F27-2FA8-4CFF-9C2B-8A08FC980CFB}"/>
    <cellStyle name="Navadno 4 4 2 5 5" xfId="1616" xr:uid="{00000000-0005-0000-0000-000044050000}"/>
    <cellStyle name="Navadno 4 4 2 5 5 2" xfId="2572" xr:uid="{D8CF6B65-BC7B-45DA-A676-9B39FDCEF9E2}"/>
    <cellStyle name="Navadno 4 4 2 5 6" xfId="1956" xr:uid="{04A51141-86FE-4A07-85B0-1AD8E7BF3762}"/>
    <cellStyle name="Navadno 4 4 2 5_Infrastruktura LN VG 2" xfId="606" xr:uid="{00000000-0005-0000-0000-000045050000}"/>
    <cellStyle name="Navadno 4 4 2 6" xfId="607" xr:uid="{00000000-0005-0000-0000-000046050000}"/>
    <cellStyle name="Navadno 4 4 2 6 2" xfId="1122" xr:uid="{00000000-0005-0000-0000-000047050000}"/>
    <cellStyle name="Navadno 4 4 2 6 2 2" xfId="1454" xr:uid="{00000000-0005-0000-0000-000048050000}"/>
    <cellStyle name="Navadno 4 4 2 6 2 2 2" xfId="2419" xr:uid="{FA2AD728-6A90-49FF-B39D-FAC4F48FA3D9}"/>
    <cellStyle name="Navadno 4 4 2 6 2 3" xfId="1779" xr:uid="{00000000-0005-0000-0000-000049050000}"/>
    <cellStyle name="Navadno 4 4 2 6 2 3 2" xfId="2727" xr:uid="{0C199E1C-94E9-4199-B85B-E4EFF987D72B}"/>
    <cellStyle name="Navadno 4 4 2 6 2 4" xfId="2111" xr:uid="{B4F7D461-0437-41A1-86F2-4A0BF6EDB39E}"/>
    <cellStyle name="Navadno 4 4 2 6 3" xfId="1293" xr:uid="{00000000-0005-0000-0000-00004A050000}"/>
    <cellStyle name="Navadno 4 4 2 6 3 2" xfId="2266" xr:uid="{905FC1E9-64EF-4081-8770-8668573EB029}"/>
    <cellStyle name="Navadno 4 4 2 6 4" xfId="1618" xr:uid="{00000000-0005-0000-0000-00004B050000}"/>
    <cellStyle name="Navadno 4 4 2 6 4 2" xfId="2574" xr:uid="{991D9BAB-2D29-4A49-9A01-E81010BD33C0}"/>
    <cellStyle name="Navadno 4 4 2 6 5" xfId="1958" xr:uid="{EF266D24-408C-4CD1-98F1-DD0997061031}"/>
    <cellStyle name="Navadno 4 4 2 7" xfId="1113" xr:uid="{00000000-0005-0000-0000-00004C050000}"/>
    <cellStyle name="Navadno 4 4 2 7 2" xfId="1445" xr:uid="{00000000-0005-0000-0000-00004D050000}"/>
    <cellStyle name="Navadno 4 4 2 7 2 2" xfId="2410" xr:uid="{9086A81A-CE63-44EF-8F4F-4273373E3CB0}"/>
    <cellStyle name="Navadno 4 4 2 7 3" xfId="1770" xr:uid="{00000000-0005-0000-0000-00004E050000}"/>
    <cellStyle name="Navadno 4 4 2 7 3 2" xfId="2718" xr:uid="{534E9440-2E6D-45A3-B4B2-FD7148D90800}"/>
    <cellStyle name="Navadno 4 4 2 7 4" xfId="2102" xr:uid="{655EC276-122A-4783-A514-A0FB73DCFB29}"/>
    <cellStyle name="Navadno 4 4 2 8" xfId="1284" xr:uid="{00000000-0005-0000-0000-00004F050000}"/>
    <cellStyle name="Navadno 4 4 2 8 2" xfId="2257" xr:uid="{106850EF-EDBE-4869-B66D-45ED59809B7D}"/>
    <cellStyle name="Navadno 4 4 2 9" xfId="1609" xr:uid="{00000000-0005-0000-0000-000050050000}"/>
    <cellStyle name="Navadno 4 4 2 9 2" xfId="2565" xr:uid="{46540E62-19C3-4079-B327-FC2EECE934F7}"/>
    <cellStyle name="Navadno 4 4 2_Infrastruktura LN VG 2" xfId="608" xr:uid="{00000000-0005-0000-0000-000051050000}"/>
    <cellStyle name="Navadno 4 5" xfId="609" xr:uid="{00000000-0005-0000-0000-000052050000}"/>
    <cellStyle name="Navadno 4 6" xfId="610" xr:uid="{00000000-0005-0000-0000-000053050000}"/>
    <cellStyle name="Navadno 4 6 2" xfId="1123" xr:uid="{00000000-0005-0000-0000-000054050000}"/>
    <cellStyle name="Navadno 4 7" xfId="611" xr:uid="{00000000-0005-0000-0000-000055050000}"/>
    <cellStyle name="Navadno 4 7 10" xfId="1959" xr:uid="{6E2FDFC7-9172-4D9B-8F9F-FA175C09775A}"/>
    <cellStyle name="Navadno 4 7 2" xfId="612" xr:uid="{00000000-0005-0000-0000-000056050000}"/>
    <cellStyle name="Navadno 4 7 2 2" xfId="613" xr:uid="{00000000-0005-0000-0000-000057050000}"/>
    <cellStyle name="Navadno 4 7 2 2 2" xfId="1126" xr:uid="{00000000-0005-0000-0000-000058050000}"/>
    <cellStyle name="Navadno 4 7 2 2 2 2" xfId="1457" xr:uid="{00000000-0005-0000-0000-000059050000}"/>
    <cellStyle name="Navadno 4 7 2 2 2 2 2" xfId="2422" xr:uid="{CC9DDDD2-819F-4734-BE5C-E1A9AC6131EC}"/>
    <cellStyle name="Navadno 4 7 2 2 2 3" xfId="1782" xr:uid="{00000000-0005-0000-0000-00005A050000}"/>
    <cellStyle name="Navadno 4 7 2 2 2 3 2" xfId="2730" xr:uid="{046537E4-C588-4495-B545-442664D68960}"/>
    <cellStyle name="Navadno 4 7 2 2 2 4" xfId="2114" xr:uid="{163D0228-3051-486F-937B-05F59B6D8920}"/>
    <cellStyle name="Navadno 4 7 2 2 3" xfId="1296" xr:uid="{00000000-0005-0000-0000-00005B050000}"/>
    <cellStyle name="Navadno 4 7 2 2 3 2" xfId="2269" xr:uid="{AFEF54A7-1489-4CE8-8222-C28BDA180BEC}"/>
    <cellStyle name="Navadno 4 7 2 2 4" xfId="1621" xr:uid="{00000000-0005-0000-0000-00005C050000}"/>
    <cellStyle name="Navadno 4 7 2 2 4 2" xfId="2577" xr:uid="{3424EFD7-74C4-40B0-9A9E-20B4DB181B3A}"/>
    <cellStyle name="Navadno 4 7 2 2 5" xfId="1961" xr:uid="{FA47C6E6-98EB-4975-B325-44057BC45B3F}"/>
    <cellStyle name="Navadno 4 7 2 3" xfId="1125" xr:uid="{00000000-0005-0000-0000-00005D050000}"/>
    <cellStyle name="Navadno 4 7 2 3 2" xfId="1456" xr:uid="{00000000-0005-0000-0000-00005E050000}"/>
    <cellStyle name="Navadno 4 7 2 3 2 2" xfId="2421" xr:uid="{174FDFA4-5E65-4AF6-AC2F-50EA61177235}"/>
    <cellStyle name="Navadno 4 7 2 3 3" xfId="1781" xr:uid="{00000000-0005-0000-0000-00005F050000}"/>
    <cellStyle name="Navadno 4 7 2 3 3 2" xfId="2729" xr:uid="{BE6BB720-5416-4A9D-B41D-1DC24CC52792}"/>
    <cellStyle name="Navadno 4 7 2 3 4" xfId="2113" xr:uid="{C19A2CB0-902F-41DC-A7F0-5A8E4D8B31C3}"/>
    <cellStyle name="Navadno 4 7 2 4" xfId="1295" xr:uid="{00000000-0005-0000-0000-000060050000}"/>
    <cellStyle name="Navadno 4 7 2 4 2" xfId="2268" xr:uid="{0642F501-2184-456D-BE83-5E7630509976}"/>
    <cellStyle name="Navadno 4 7 2 5" xfId="1620" xr:uid="{00000000-0005-0000-0000-000061050000}"/>
    <cellStyle name="Navadno 4 7 2 5 2" xfId="2576" xr:uid="{291156B7-705E-4293-8D9B-73B7E94765E6}"/>
    <cellStyle name="Navadno 4 7 2 6" xfId="1960" xr:uid="{6B28E2BF-9E93-4445-AEEE-BF8A8068F51C}"/>
    <cellStyle name="Navadno 4 7 2_Infrastruktura LN VG 2" xfId="614" xr:uid="{00000000-0005-0000-0000-000062050000}"/>
    <cellStyle name="Navadno 4 7 3" xfId="615" xr:uid="{00000000-0005-0000-0000-000063050000}"/>
    <cellStyle name="Navadno 4 7 3 2" xfId="616" xr:uid="{00000000-0005-0000-0000-000064050000}"/>
    <cellStyle name="Navadno 4 7 3 2 2" xfId="1128" xr:uid="{00000000-0005-0000-0000-000065050000}"/>
    <cellStyle name="Navadno 4 7 3 2 2 2" xfId="1459" xr:uid="{00000000-0005-0000-0000-000066050000}"/>
    <cellStyle name="Navadno 4 7 3 2 2 2 2" xfId="2424" xr:uid="{CB7D35E0-5E80-400E-96C0-721DB209ADF8}"/>
    <cellStyle name="Navadno 4 7 3 2 2 3" xfId="1784" xr:uid="{00000000-0005-0000-0000-000067050000}"/>
    <cellStyle name="Navadno 4 7 3 2 2 3 2" xfId="2732" xr:uid="{5D6124DE-A91C-4DD1-B0A8-59E6F05EEADF}"/>
    <cellStyle name="Navadno 4 7 3 2 2 4" xfId="2116" xr:uid="{DC703CE5-8D9A-4CA7-A9FC-E93F8008375E}"/>
    <cellStyle name="Navadno 4 7 3 2 3" xfId="1298" xr:uid="{00000000-0005-0000-0000-000068050000}"/>
    <cellStyle name="Navadno 4 7 3 2 3 2" xfId="2271" xr:uid="{27FAFE83-8082-4BFF-9E7F-267E5C0E205D}"/>
    <cellStyle name="Navadno 4 7 3 2 4" xfId="1623" xr:uid="{00000000-0005-0000-0000-000069050000}"/>
    <cellStyle name="Navadno 4 7 3 2 4 2" xfId="2579" xr:uid="{D6FDE3A6-C58F-48B5-84A7-52A2D36450DA}"/>
    <cellStyle name="Navadno 4 7 3 2 5" xfId="1963" xr:uid="{71B2BC82-0ADE-4212-85F4-74F8BBD57F50}"/>
    <cellStyle name="Navadno 4 7 3 3" xfId="1127" xr:uid="{00000000-0005-0000-0000-00006A050000}"/>
    <cellStyle name="Navadno 4 7 3 3 2" xfId="1458" xr:uid="{00000000-0005-0000-0000-00006B050000}"/>
    <cellStyle name="Navadno 4 7 3 3 2 2" xfId="2423" xr:uid="{F54A071C-2156-45F9-9128-E306DE6113CD}"/>
    <cellStyle name="Navadno 4 7 3 3 3" xfId="1783" xr:uid="{00000000-0005-0000-0000-00006C050000}"/>
    <cellStyle name="Navadno 4 7 3 3 3 2" xfId="2731" xr:uid="{BCEF90A5-B94A-4E6A-95F3-2D91704CD6D8}"/>
    <cellStyle name="Navadno 4 7 3 3 4" xfId="2115" xr:uid="{287027E6-627E-4017-BDEF-43D1D004A630}"/>
    <cellStyle name="Navadno 4 7 3 4" xfId="1297" xr:uid="{00000000-0005-0000-0000-00006D050000}"/>
    <cellStyle name="Navadno 4 7 3 4 2" xfId="2270" xr:uid="{B4BCD53D-175E-4722-B69F-EC1065BC60C8}"/>
    <cellStyle name="Navadno 4 7 3 5" xfId="1622" xr:uid="{00000000-0005-0000-0000-00006E050000}"/>
    <cellStyle name="Navadno 4 7 3 5 2" xfId="2578" xr:uid="{2F158257-DE31-41E6-9BE1-E2EEA1D51BF6}"/>
    <cellStyle name="Navadno 4 7 3 6" xfId="1962" xr:uid="{8AA25450-643C-4E91-8484-72CED6B58764}"/>
    <cellStyle name="Navadno 4 7 3_Infrastruktura LN VG 2" xfId="617" xr:uid="{00000000-0005-0000-0000-00006F050000}"/>
    <cellStyle name="Navadno 4 7 4" xfId="618" xr:uid="{00000000-0005-0000-0000-000070050000}"/>
    <cellStyle name="Navadno 4 7 4 2" xfId="619" xr:uid="{00000000-0005-0000-0000-000071050000}"/>
    <cellStyle name="Navadno 4 7 4 2 2" xfId="1130" xr:uid="{00000000-0005-0000-0000-000072050000}"/>
    <cellStyle name="Navadno 4 7 4 2 2 2" xfId="1461" xr:uid="{00000000-0005-0000-0000-000073050000}"/>
    <cellStyle name="Navadno 4 7 4 2 2 2 2" xfId="2426" xr:uid="{43569CFD-4E40-4D66-948A-2B756B45E06D}"/>
    <cellStyle name="Navadno 4 7 4 2 2 3" xfId="1786" xr:uid="{00000000-0005-0000-0000-000074050000}"/>
    <cellStyle name="Navadno 4 7 4 2 2 3 2" xfId="2734" xr:uid="{8E704C21-8523-46F1-8ADC-0C1A8AD32464}"/>
    <cellStyle name="Navadno 4 7 4 2 2 4" xfId="2118" xr:uid="{9D17ABC4-5B8F-4682-8D57-38FC085FD421}"/>
    <cellStyle name="Navadno 4 7 4 2 3" xfId="1300" xr:uid="{00000000-0005-0000-0000-000075050000}"/>
    <cellStyle name="Navadno 4 7 4 2 3 2" xfId="2273" xr:uid="{B889E38D-8D47-4D52-904F-0159A1EC32A9}"/>
    <cellStyle name="Navadno 4 7 4 2 4" xfId="1625" xr:uid="{00000000-0005-0000-0000-000076050000}"/>
    <cellStyle name="Navadno 4 7 4 2 4 2" xfId="2581" xr:uid="{BA6D22EB-6802-4348-B2EA-028EB396276E}"/>
    <cellStyle name="Navadno 4 7 4 2 5" xfId="1965" xr:uid="{33CB852E-3544-4C63-AA88-709F3B0D925B}"/>
    <cellStyle name="Navadno 4 7 4 3" xfId="1129" xr:uid="{00000000-0005-0000-0000-000077050000}"/>
    <cellStyle name="Navadno 4 7 4 3 2" xfId="1460" xr:uid="{00000000-0005-0000-0000-000078050000}"/>
    <cellStyle name="Navadno 4 7 4 3 2 2" xfId="2425" xr:uid="{7416EC4D-CAF9-4A82-9997-BBC4D0185DA2}"/>
    <cellStyle name="Navadno 4 7 4 3 3" xfId="1785" xr:uid="{00000000-0005-0000-0000-000079050000}"/>
    <cellStyle name="Navadno 4 7 4 3 3 2" xfId="2733" xr:uid="{D388EA00-3FD8-4AE2-845E-3CAF2AB327BE}"/>
    <cellStyle name="Navadno 4 7 4 3 4" xfId="2117" xr:uid="{39A26C29-CBC1-4BE2-BD3F-797C5CD87270}"/>
    <cellStyle name="Navadno 4 7 4 4" xfId="1299" xr:uid="{00000000-0005-0000-0000-00007A050000}"/>
    <cellStyle name="Navadno 4 7 4 4 2" xfId="2272" xr:uid="{CC604642-343D-483F-8C35-E265D32076F6}"/>
    <cellStyle name="Navadno 4 7 4 5" xfId="1624" xr:uid="{00000000-0005-0000-0000-00007B050000}"/>
    <cellStyle name="Navadno 4 7 4 5 2" xfId="2580" xr:uid="{1BBDA264-1779-441A-9D97-5D831EDDAE07}"/>
    <cellStyle name="Navadno 4 7 4 6" xfId="1964" xr:uid="{6C04D38F-1C47-4EC8-BDCB-4DB02013DF15}"/>
    <cellStyle name="Navadno 4 7 4_Infrastruktura LN VG 2" xfId="620" xr:uid="{00000000-0005-0000-0000-00007C050000}"/>
    <cellStyle name="Navadno 4 7 5" xfId="621" xr:uid="{00000000-0005-0000-0000-00007D050000}"/>
    <cellStyle name="Navadno 4 7 5 2" xfId="622" xr:uid="{00000000-0005-0000-0000-00007E050000}"/>
    <cellStyle name="Navadno 4 7 5 2 2" xfId="1132" xr:uid="{00000000-0005-0000-0000-00007F050000}"/>
    <cellStyle name="Navadno 4 7 5 2 2 2" xfId="1463" xr:uid="{00000000-0005-0000-0000-000080050000}"/>
    <cellStyle name="Navadno 4 7 5 2 2 2 2" xfId="2428" xr:uid="{3693A940-26D6-43DE-8027-3AB73F286B70}"/>
    <cellStyle name="Navadno 4 7 5 2 2 3" xfId="1788" xr:uid="{00000000-0005-0000-0000-000081050000}"/>
    <cellStyle name="Navadno 4 7 5 2 2 3 2" xfId="2736" xr:uid="{FBD5A3F4-C870-4F77-AF30-2EA52C631586}"/>
    <cellStyle name="Navadno 4 7 5 2 2 4" xfId="2120" xr:uid="{4E4475CC-7DFC-4534-87A0-977F30203274}"/>
    <cellStyle name="Navadno 4 7 5 2 3" xfId="1302" xr:uid="{00000000-0005-0000-0000-000082050000}"/>
    <cellStyle name="Navadno 4 7 5 2 3 2" xfId="2275" xr:uid="{C158C8E5-3FEF-436B-9345-80FD40AF060F}"/>
    <cellStyle name="Navadno 4 7 5 2 4" xfId="1627" xr:uid="{00000000-0005-0000-0000-000083050000}"/>
    <cellStyle name="Navadno 4 7 5 2 4 2" xfId="2583" xr:uid="{E9515E63-5F58-4E83-863E-1409FFC077F9}"/>
    <cellStyle name="Navadno 4 7 5 2 5" xfId="1967" xr:uid="{A2821E5F-8D13-4830-9222-E95231E7CC5A}"/>
    <cellStyle name="Navadno 4 7 5 3" xfId="1131" xr:uid="{00000000-0005-0000-0000-000084050000}"/>
    <cellStyle name="Navadno 4 7 5 3 2" xfId="1462" xr:uid="{00000000-0005-0000-0000-000085050000}"/>
    <cellStyle name="Navadno 4 7 5 3 2 2" xfId="2427" xr:uid="{D5497E50-C782-491A-83B9-41132A797A4F}"/>
    <cellStyle name="Navadno 4 7 5 3 3" xfId="1787" xr:uid="{00000000-0005-0000-0000-000086050000}"/>
    <cellStyle name="Navadno 4 7 5 3 3 2" xfId="2735" xr:uid="{3E43F59A-C1DF-4C27-9E75-FEEAD81051ED}"/>
    <cellStyle name="Navadno 4 7 5 3 4" xfId="2119" xr:uid="{5BBD676D-4534-411D-BACC-7C281A6E8B99}"/>
    <cellStyle name="Navadno 4 7 5 4" xfId="1301" xr:uid="{00000000-0005-0000-0000-000087050000}"/>
    <cellStyle name="Navadno 4 7 5 4 2" xfId="2274" xr:uid="{C24421CB-A1BE-47C2-BF61-D11081D3F68B}"/>
    <cellStyle name="Navadno 4 7 5 5" xfId="1626" xr:uid="{00000000-0005-0000-0000-000088050000}"/>
    <cellStyle name="Navadno 4 7 5 5 2" xfId="2582" xr:uid="{F00AC380-C49C-419C-8AFB-5C7DA178B3E6}"/>
    <cellStyle name="Navadno 4 7 5 6" xfId="1966" xr:uid="{9022E96F-8BEB-4CAC-96F5-283AA94AFF6B}"/>
    <cellStyle name="Navadno 4 7 5_Infrastruktura LN VG 2" xfId="623" xr:uid="{00000000-0005-0000-0000-000089050000}"/>
    <cellStyle name="Navadno 4 7 6" xfId="624" xr:uid="{00000000-0005-0000-0000-00008A050000}"/>
    <cellStyle name="Navadno 4 7 6 2" xfId="1133" xr:uid="{00000000-0005-0000-0000-00008B050000}"/>
    <cellStyle name="Navadno 4 7 6 2 2" xfId="1464" xr:uid="{00000000-0005-0000-0000-00008C050000}"/>
    <cellStyle name="Navadno 4 7 6 2 2 2" xfId="2429" xr:uid="{89728982-4B37-48D5-A3F2-DDB37A302AC1}"/>
    <cellStyle name="Navadno 4 7 6 2 3" xfId="1789" xr:uid="{00000000-0005-0000-0000-00008D050000}"/>
    <cellStyle name="Navadno 4 7 6 2 3 2" xfId="2737" xr:uid="{94BABFF1-0CC1-4A29-9ED6-C6BEBA0F3102}"/>
    <cellStyle name="Navadno 4 7 6 2 4" xfId="2121" xr:uid="{B024B1E0-2756-46A9-B73B-E0031F1FCECB}"/>
    <cellStyle name="Navadno 4 7 6 3" xfId="1303" xr:uid="{00000000-0005-0000-0000-00008E050000}"/>
    <cellStyle name="Navadno 4 7 6 3 2" xfId="2276" xr:uid="{64FD81FD-F889-4F6B-AD5F-8887498B4177}"/>
    <cellStyle name="Navadno 4 7 6 4" xfId="1628" xr:uid="{00000000-0005-0000-0000-00008F050000}"/>
    <cellStyle name="Navadno 4 7 6 4 2" xfId="2584" xr:uid="{983BCA86-6FA3-4694-B357-2962E97B8273}"/>
    <cellStyle name="Navadno 4 7 6 5" xfId="1968" xr:uid="{14A91B9A-3C84-4B15-B3EA-E0C5A0AEF314}"/>
    <cellStyle name="Navadno 4 7 7" xfId="1124" xr:uid="{00000000-0005-0000-0000-000090050000}"/>
    <cellStyle name="Navadno 4 7 7 2" xfId="1455" xr:uid="{00000000-0005-0000-0000-000091050000}"/>
    <cellStyle name="Navadno 4 7 7 2 2" xfId="2420" xr:uid="{A35C5AC1-75A1-466E-8371-AD064580110C}"/>
    <cellStyle name="Navadno 4 7 7 3" xfId="1780" xr:uid="{00000000-0005-0000-0000-000092050000}"/>
    <cellStyle name="Navadno 4 7 7 3 2" xfId="2728" xr:uid="{BFAEF059-74E1-43CE-900A-F5F6D1A978AC}"/>
    <cellStyle name="Navadno 4 7 7 4" xfId="2112" xr:uid="{3EF9B3DD-FA24-457F-BBE6-A740672E43F9}"/>
    <cellStyle name="Navadno 4 7 8" xfId="1294" xr:uid="{00000000-0005-0000-0000-000093050000}"/>
    <cellStyle name="Navadno 4 7 8 2" xfId="2267" xr:uid="{8827FC6E-6F8E-49B2-AB84-D2FAEFE02132}"/>
    <cellStyle name="Navadno 4 7 9" xfId="1619" xr:uid="{00000000-0005-0000-0000-000094050000}"/>
    <cellStyle name="Navadno 4 7 9 2" xfId="2575" xr:uid="{73E14FE1-39D6-4BC1-A7F2-739C56D74BFC}"/>
    <cellStyle name="Navadno 4 7_Infrastruktura LN VG 2" xfId="625" xr:uid="{00000000-0005-0000-0000-000095050000}"/>
    <cellStyle name="Navadno 5" xfId="626" xr:uid="{00000000-0005-0000-0000-000096050000}"/>
    <cellStyle name="Navadno 5 2" xfId="627" xr:uid="{00000000-0005-0000-0000-000097050000}"/>
    <cellStyle name="Navadno 5 2 2" xfId="628" xr:uid="{00000000-0005-0000-0000-000098050000}"/>
    <cellStyle name="Navadno 5 2 3" xfId="629" xr:uid="{00000000-0005-0000-0000-000099050000}"/>
    <cellStyle name="Navadno 5 2 3 2" xfId="630" xr:uid="{00000000-0005-0000-0000-00009A050000}"/>
    <cellStyle name="Navadno 53" xfId="1804" xr:uid="{00000000-0005-0000-0000-00009B050000}"/>
    <cellStyle name="Navadno 6" xfId="631" xr:uid="{00000000-0005-0000-0000-00009C050000}"/>
    <cellStyle name="Navadno 6 2" xfId="632" xr:uid="{00000000-0005-0000-0000-00009D050000}"/>
    <cellStyle name="Navadno 6 2 2" xfId="633" xr:uid="{00000000-0005-0000-0000-00009E050000}"/>
    <cellStyle name="Navadno 6 2 3" xfId="634" xr:uid="{00000000-0005-0000-0000-00009F050000}"/>
    <cellStyle name="Navadno 6 2 3 2" xfId="635" xr:uid="{00000000-0005-0000-0000-0000A0050000}"/>
    <cellStyle name="Navadno 6 3" xfId="636" xr:uid="{00000000-0005-0000-0000-0000A1050000}"/>
    <cellStyle name="Navadno 7" xfId="637" xr:uid="{00000000-0005-0000-0000-0000A2050000}"/>
    <cellStyle name="Navadno 7 2" xfId="638" xr:uid="{00000000-0005-0000-0000-0000A3050000}"/>
    <cellStyle name="Navadno 7 3" xfId="1146" xr:uid="{00000000-0005-0000-0000-0000A4050000}"/>
    <cellStyle name="Navadno 8" xfId="639" xr:uid="{00000000-0005-0000-0000-0000A5050000}"/>
    <cellStyle name="Navadno 8 2" xfId="640" xr:uid="{00000000-0005-0000-0000-0000A6050000}"/>
    <cellStyle name="Navadno 8 2 2" xfId="641" xr:uid="{00000000-0005-0000-0000-0000A7050000}"/>
    <cellStyle name="Navadno 8 3" xfId="642" xr:uid="{00000000-0005-0000-0000-0000A8050000}"/>
    <cellStyle name="Navadno 8 4" xfId="643" xr:uid="{00000000-0005-0000-0000-0000A9050000}"/>
    <cellStyle name="Navadno 8 4 2" xfId="644" xr:uid="{00000000-0005-0000-0000-0000AA050000}"/>
    <cellStyle name="Navadno 9" xfId="645" xr:uid="{00000000-0005-0000-0000-0000AB050000}"/>
    <cellStyle name="Navadno 9 2" xfId="646" xr:uid="{00000000-0005-0000-0000-0000AC050000}"/>
    <cellStyle name="Neutral" xfId="647" xr:uid="{00000000-0005-0000-0000-0000AF050000}"/>
    <cellStyle name="Neutral 2" xfId="648" xr:uid="{00000000-0005-0000-0000-0000B0050000}"/>
    <cellStyle name="Neutral 2 2" xfId="2765" xr:uid="{FDCE4B64-9A9F-44AE-B2FF-C63A3F4E07A5}"/>
    <cellStyle name="Neutral 3" xfId="2755" xr:uid="{E2F0A382-336B-4DC3-AD29-6070A8EA8DF4}"/>
    <cellStyle name="Nevtralno 2" xfId="649" xr:uid="{00000000-0005-0000-0000-0000B1050000}"/>
    <cellStyle name="Nevtralno 2 2" xfId="650" xr:uid="{00000000-0005-0000-0000-0000B2050000}"/>
    <cellStyle name="Nevtralno 3" xfId="2764" xr:uid="{0B5B89F8-0BEB-41FD-A51D-9AEEA536BAD4}"/>
    <cellStyle name="Nivo_1_GlNaslov" xfId="651" xr:uid="{00000000-0005-0000-0000-0000B3050000}"/>
    <cellStyle name="normal" xfId="652" xr:uid="{00000000-0005-0000-0000-0000B4050000}"/>
    <cellStyle name="normal 2" xfId="653" xr:uid="{00000000-0005-0000-0000-0000B5050000}"/>
    <cellStyle name="normal 2 10" xfId="654" xr:uid="{00000000-0005-0000-0000-0000B6050000}"/>
    <cellStyle name="normal 2 2" xfId="655" xr:uid="{00000000-0005-0000-0000-0000B7050000}"/>
    <cellStyle name="normal 2 2 2" xfId="656" xr:uid="{00000000-0005-0000-0000-0000B8050000}"/>
    <cellStyle name="normal 2 3" xfId="657" xr:uid="{00000000-0005-0000-0000-0000B9050000}"/>
    <cellStyle name="normal 2 4" xfId="658" xr:uid="{00000000-0005-0000-0000-0000BA050000}"/>
    <cellStyle name="normal 2 5" xfId="659" xr:uid="{00000000-0005-0000-0000-0000BB050000}"/>
    <cellStyle name="normal 2 6" xfId="660" xr:uid="{00000000-0005-0000-0000-0000BC050000}"/>
    <cellStyle name="normal 2 7" xfId="661" xr:uid="{00000000-0005-0000-0000-0000BD050000}"/>
    <cellStyle name="normal 2 8" xfId="662" xr:uid="{00000000-0005-0000-0000-0000BE050000}"/>
    <cellStyle name="normal 2 9" xfId="663" xr:uid="{00000000-0005-0000-0000-0000BF050000}"/>
    <cellStyle name="Normal 23 2" xfId="2761" xr:uid="{C91C0B3C-5986-4210-9E5E-C48226259D9D}"/>
    <cellStyle name="Normal 23 2 2" xfId="2772" xr:uid="{E8EAAFC7-8667-47F1-B035-0098CFA14C95}"/>
    <cellStyle name="normal 3" xfId="664" xr:uid="{00000000-0005-0000-0000-0000C0050000}"/>
    <cellStyle name="normal 3 2" xfId="665" xr:uid="{00000000-0005-0000-0000-0000C1050000}"/>
    <cellStyle name="normal 3 2 2" xfId="666" xr:uid="{00000000-0005-0000-0000-0000C2050000}"/>
    <cellStyle name="normal 4" xfId="667" xr:uid="{00000000-0005-0000-0000-0000C3050000}"/>
    <cellStyle name="Normal 4 2" xfId="668" xr:uid="{00000000-0005-0000-0000-0000C4050000}"/>
    <cellStyle name="Normal 5" xfId="669" xr:uid="{00000000-0005-0000-0000-0000C5050000}"/>
    <cellStyle name="Normal 6" xfId="1149" xr:uid="{00000000-0005-0000-0000-0000C6050000}"/>
    <cellStyle name="Normal_02 Popis Vodovod+Kanalizacija" xfId="1811" xr:uid="{00000000-0005-0000-0000-0000C7050000}"/>
    <cellStyle name="Normal_1.3.2" xfId="670" xr:uid="{00000000-0005-0000-0000-0000C8050000}"/>
    <cellStyle name="normal1" xfId="671" xr:uid="{00000000-0005-0000-0000-0000C9050000}"/>
    <cellStyle name="normální_Inhalt" xfId="672" xr:uid="{00000000-0005-0000-0000-0000CA050000}"/>
    <cellStyle name="Normalny_Arkusz1" xfId="673" xr:uid="{00000000-0005-0000-0000-0000CB050000}"/>
    <cellStyle name="Note" xfId="674" xr:uid="{00000000-0005-0000-0000-0000CC050000}"/>
    <cellStyle name="Note 2" xfId="675" xr:uid="{00000000-0005-0000-0000-0000CD050000}"/>
    <cellStyle name="Note 2 2" xfId="676" xr:uid="{00000000-0005-0000-0000-0000CE050000}"/>
    <cellStyle name="Note 3" xfId="677" xr:uid="{00000000-0005-0000-0000-0000CF050000}"/>
    <cellStyle name="Note 4" xfId="678" xr:uid="{00000000-0005-0000-0000-0000D0050000}"/>
    <cellStyle name="Note 5" xfId="679" xr:uid="{00000000-0005-0000-0000-0000D1050000}"/>
    <cellStyle name="Note 6" xfId="2756" xr:uid="{8CD48490-43C4-4F85-B6C6-48A8559474A4}"/>
    <cellStyle name="Note_kanal_4" xfId="680" xr:uid="{00000000-0005-0000-0000-0000D2050000}"/>
    <cellStyle name="NOVO" xfId="681" xr:uid="{00000000-0005-0000-0000-0000D3050000}"/>
    <cellStyle name="NOVO 2" xfId="682" xr:uid="{00000000-0005-0000-0000-0000D4050000}"/>
    <cellStyle name="NOVO 3" xfId="683" xr:uid="{00000000-0005-0000-0000-0000D5050000}"/>
    <cellStyle name="NOVO 4" xfId="684" xr:uid="{00000000-0005-0000-0000-0000D6050000}"/>
    <cellStyle name="NOVO_El. inštalacije" xfId="685" xr:uid="{00000000-0005-0000-0000-0000D7050000}"/>
    <cellStyle name="Odstotek 2" xfId="686" xr:uid="{00000000-0005-0000-0000-0000D8050000}"/>
    <cellStyle name="Odstotek 2 2" xfId="687" xr:uid="{00000000-0005-0000-0000-0000D9050000}"/>
    <cellStyle name="Odstotek 2 2 2" xfId="688" xr:uid="{00000000-0005-0000-0000-0000DA050000}"/>
    <cellStyle name="Odstotek 2 2 3" xfId="689" xr:uid="{00000000-0005-0000-0000-0000DB050000}"/>
    <cellStyle name="Odstotek 2 3" xfId="690" xr:uid="{00000000-0005-0000-0000-0000DC050000}"/>
    <cellStyle name="Odstotek 2 3 2" xfId="691" xr:uid="{00000000-0005-0000-0000-0000DD050000}"/>
    <cellStyle name="Odstotek 3" xfId="692" xr:uid="{00000000-0005-0000-0000-0000DE050000}"/>
    <cellStyle name="Odstotek 3 2" xfId="693" xr:uid="{00000000-0005-0000-0000-0000DF050000}"/>
    <cellStyle name="Odstotek 4" xfId="694" xr:uid="{00000000-0005-0000-0000-0000E0050000}"/>
    <cellStyle name="Odstotek 4 2" xfId="695" xr:uid="{00000000-0005-0000-0000-0000E1050000}"/>
    <cellStyle name="Odstotek 4 3" xfId="696" xr:uid="{00000000-0005-0000-0000-0000E2050000}"/>
    <cellStyle name="Odstotek 4 4" xfId="1812" xr:uid="{00000000-0005-0000-0000-0000E3050000}"/>
    <cellStyle name="Odstotek 5" xfId="697" xr:uid="{00000000-0005-0000-0000-0000E4050000}"/>
    <cellStyle name="Odstotek 6" xfId="698" xr:uid="{00000000-0005-0000-0000-0000E5050000}"/>
    <cellStyle name="Odstotek 7" xfId="699" xr:uid="{00000000-0005-0000-0000-0000E6050000}"/>
    <cellStyle name="Odstotek 8" xfId="700" xr:uid="{00000000-0005-0000-0000-0000E7050000}"/>
    <cellStyle name="Opomba 2" xfId="701" xr:uid="{00000000-0005-0000-0000-0000E8050000}"/>
    <cellStyle name="Opomba 2 2" xfId="702" xr:uid="{00000000-0005-0000-0000-0000E9050000}"/>
    <cellStyle name="Opomba 2 3" xfId="703" xr:uid="{00000000-0005-0000-0000-0000EA050000}"/>
    <cellStyle name="Opomba 2 3 2" xfId="2759" xr:uid="{650D803F-DD89-445C-B93D-87A9D0DDCC5F}"/>
    <cellStyle name="Opomba 2 4" xfId="1809" xr:uid="{00000000-0005-0000-0000-0000EB050000}"/>
    <cellStyle name="Opomba 3" xfId="704" xr:uid="{00000000-0005-0000-0000-0000EC050000}"/>
    <cellStyle name="Opomba 4" xfId="705" xr:uid="{00000000-0005-0000-0000-0000ED050000}"/>
    <cellStyle name="Opozorilo 2" xfId="706" xr:uid="{00000000-0005-0000-0000-0000EE050000}"/>
    <cellStyle name="Opozorilo 2 2" xfId="707" xr:uid="{00000000-0005-0000-0000-0000EF050000}"/>
    <cellStyle name="Output" xfId="708" xr:uid="{00000000-0005-0000-0000-0000F0050000}"/>
    <cellStyle name="Pojasnjevalno besedilo 2" xfId="709" xr:uid="{00000000-0005-0000-0000-0000F1050000}"/>
    <cellStyle name="Pojasnjevalno besedilo 2 2" xfId="710" xr:uid="{00000000-0005-0000-0000-0000F2050000}"/>
    <cellStyle name="Posebnež" xfId="2767" xr:uid="{D74BC026-38C4-47B8-A5AD-B418010CA92F}"/>
    <cellStyle name="Poudarek1 2" xfId="711" xr:uid="{00000000-0005-0000-0000-0000F3050000}"/>
    <cellStyle name="Poudarek1 2 2" xfId="712" xr:uid="{00000000-0005-0000-0000-0000F4050000}"/>
    <cellStyle name="Poudarek2 2" xfId="713" xr:uid="{00000000-0005-0000-0000-0000F5050000}"/>
    <cellStyle name="Poudarek2 2 2" xfId="714" xr:uid="{00000000-0005-0000-0000-0000F6050000}"/>
    <cellStyle name="Poudarek3 2" xfId="715" xr:uid="{00000000-0005-0000-0000-0000F7050000}"/>
    <cellStyle name="Poudarek3 2 2" xfId="716" xr:uid="{00000000-0005-0000-0000-0000F8050000}"/>
    <cellStyle name="Poudarek4 2" xfId="717" xr:uid="{00000000-0005-0000-0000-0000F9050000}"/>
    <cellStyle name="Poudarek4 2 2" xfId="718" xr:uid="{00000000-0005-0000-0000-0000FA050000}"/>
    <cellStyle name="Poudarek5 2" xfId="719" xr:uid="{00000000-0005-0000-0000-0000FB050000}"/>
    <cellStyle name="Poudarek5 2 2" xfId="720" xr:uid="{00000000-0005-0000-0000-0000FC050000}"/>
    <cellStyle name="Poudarek6 2" xfId="721" xr:uid="{00000000-0005-0000-0000-0000FD050000}"/>
    <cellStyle name="Poudarek6 2 2" xfId="722" xr:uid="{00000000-0005-0000-0000-0000FE050000}"/>
    <cellStyle name="Povezana celica 2" xfId="723" xr:uid="{00000000-0005-0000-0000-0000FF050000}"/>
    <cellStyle name="Povezana celica 2 2" xfId="724" xr:uid="{00000000-0005-0000-0000-000000060000}"/>
    <cellStyle name="Preveri celico 2" xfId="725" xr:uid="{00000000-0005-0000-0000-000001060000}"/>
    <cellStyle name="Preveri celico 2 2" xfId="726" xr:uid="{00000000-0005-0000-0000-000002060000}"/>
    <cellStyle name="Računanje 2" xfId="727" xr:uid="{00000000-0005-0000-0000-000003060000}"/>
    <cellStyle name="Računanje 2 2" xfId="728" xr:uid="{00000000-0005-0000-0000-000004060000}"/>
    <cellStyle name="Slabo 2" xfId="729" xr:uid="{00000000-0005-0000-0000-000005060000}"/>
    <cellStyle name="Slabo 2 2" xfId="730" xr:uid="{00000000-0005-0000-0000-000006060000}"/>
    <cellStyle name="Slog 1" xfId="731" xr:uid="{00000000-0005-0000-0000-000007060000}"/>
    <cellStyle name="Slog 1 2" xfId="732" xr:uid="{00000000-0005-0000-0000-000008060000}"/>
    <cellStyle name="Slog 2" xfId="2766" xr:uid="{B015B79A-707F-4200-917A-B07EA02F2C97}"/>
    <cellStyle name="Standard_ANBO" xfId="733" xr:uid="{00000000-0005-0000-0000-000009060000}"/>
    <cellStyle name="Style 1" xfId="734" xr:uid="{00000000-0005-0000-0000-00000A060000}"/>
    <cellStyle name="tekst-levo" xfId="735" xr:uid="{00000000-0005-0000-0000-00000B060000}"/>
    <cellStyle name="tekst-levo 10" xfId="736" xr:uid="{00000000-0005-0000-0000-00000C060000}"/>
    <cellStyle name="tekst-levo 11" xfId="737" xr:uid="{00000000-0005-0000-0000-00000D060000}"/>
    <cellStyle name="tekst-levo 12" xfId="738" xr:uid="{00000000-0005-0000-0000-00000E060000}"/>
    <cellStyle name="tekst-levo 13" xfId="739" xr:uid="{00000000-0005-0000-0000-00000F060000}"/>
    <cellStyle name="tekst-levo 14" xfId="740" xr:uid="{00000000-0005-0000-0000-000010060000}"/>
    <cellStyle name="tekst-levo 15" xfId="741" xr:uid="{00000000-0005-0000-0000-000011060000}"/>
    <cellStyle name="tekst-levo 2" xfId="742" xr:uid="{00000000-0005-0000-0000-000012060000}"/>
    <cellStyle name="tekst-levo 2 10" xfId="743" xr:uid="{00000000-0005-0000-0000-000013060000}"/>
    <cellStyle name="tekst-levo 2 11" xfId="744" xr:uid="{00000000-0005-0000-0000-000014060000}"/>
    <cellStyle name="tekst-levo 2 12" xfId="745" xr:uid="{00000000-0005-0000-0000-000015060000}"/>
    <cellStyle name="tekst-levo 2 13" xfId="746" xr:uid="{00000000-0005-0000-0000-000016060000}"/>
    <cellStyle name="tekst-levo 2 2" xfId="747" xr:uid="{00000000-0005-0000-0000-000017060000}"/>
    <cellStyle name="tekst-levo 2 2 10" xfId="748" xr:uid="{00000000-0005-0000-0000-000018060000}"/>
    <cellStyle name="tekst-levo 2 2 2" xfId="749" xr:uid="{00000000-0005-0000-0000-000019060000}"/>
    <cellStyle name="tekst-levo 2 2 2 2" xfId="750" xr:uid="{00000000-0005-0000-0000-00001A060000}"/>
    <cellStyle name="tekst-levo 2 2 2 2 2" xfId="751" xr:uid="{00000000-0005-0000-0000-00001B060000}"/>
    <cellStyle name="tekst-levo 2 2 2 2 3" xfId="752" xr:uid="{00000000-0005-0000-0000-00001C060000}"/>
    <cellStyle name="tekst-levo 2 2 2 3" xfId="753" xr:uid="{00000000-0005-0000-0000-00001D060000}"/>
    <cellStyle name="tekst-levo 2 2 2 4" xfId="754" xr:uid="{00000000-0005-0000-0000-00001E060000}"/>
    <cellStyle name="tekst-levo 2 2 2 5" xfId="755" xr:uid="{00000000-0005-0000-0000-00001F060000}"/>
    <cellStyle name="tekst-levo 2 2 2 6" xfId="756" xr:uid="{00000000-0005-0000-0000-000020060000}"/>
    <cellStyle name="tekst-levo 2 2 3" xfId="757" xr:uid="{00000000-0005-0000-0000-000021060000}"/>
    <cellStyle name="tekst-levo 2 2 3 2" xfId="758" xr:uid="{00000000-0005-0000-0000-000022060000}"/>
    <cellStyle name="tekst-levo 2 2 3 2 2" xfId="759" xr:uid="{00000000-0005-0000-0000-000023060000}"/>
    <cellStyle name="tekst-levo 2 2 3 2 3" xfId="760" xr:uid="{00000000-0005-0000-0000-000024060000}"/>
    <cellStyle name="tekst-levo 2 2 3 3" xfId="761" xr:uid="{00000000-0005-0000-0000-000025060000}"/>
    <cellStyle name="tekst-levo 2 2 3 4" xfId="762" xr:uid="{00000000-0005-0000-0000-000026060000}"/>
    <cellStyle name="tekst-levo 2 2 4" xfId="763" xr:uid="{00000000-0005-0000-0000-000027060000}"/>
    <cellStyle name="tekst-levo 2 2 4 2" xfId="764" xr:uid="{00000000-0005-0000-0000-000028060000}"/>
    <cellStyle name="tekst-levo 2 2 4 2 2" xfId="765" xr:uid="{00000000-0005-0000-0000-000029060000}"/>
    <cellStyle name="tekst-levo 2 2 4 2 3" xfId="766" xr:uid="{00000000-0005-0000-0000-00002A060000}"/>
    <cellStyle name="tekst-levo 2 2 4 3" xfId="767" xr:uid="{00000000-0005-0000-0000-00002B060000}"/>
    <cellStyle name="tekst-levo 2 2 4 3 2" xfId="768" xr:uid="{00000000-0005-0000-0000-00002C060000}"/>
    <cellStyle name="tekst-levo 2 2 4 3 3" xfId="769" xr:uid="{00000000-0005-0000-0000-00002D060000}"/>
    <cellStyle name="tekst-levo 2 2 4 4" xfId="770" xr:uid="{00000000-0005-0000-0000-00002E060000}"/>
    <cellStyle name="tekst-levo 2 2 4 5" xfId="771" xr:uid="{00000000-0005-0000-0000-00002F060000}"/>
    <cellStyle name="tekst-levo 2 2 5" xfId="772" xr:uid="{00000000-0005-0000-0000-000030060000}"/>
    <cellStyle name="tekst-levo 2 2 6" xfId="773" xr:uid="{00000000-0005-0000-0000-000031060000}"/>
    <cellStyle name="tekst-levo 2 2 7" xfId="774" xr:uid="{00000000-0005-0000-0000-000032060000}"/>
    <cellStyle name="tekst-levo 2 2 8" xfId="775" xr:uid="{00000000-0005-0000-0000-000033060000}"/>
    <cellStyle name="tekst-levo 2 2 9" xfId="776" xr:uid="{00000000-0005-0000-0000-000034060000}"/>
    <cellStyle name="tekst-levo 2 3" xfId="777" xr:uid="{00000000-0005-0000-0000-000035060000}"/>
    <cellStyle name="tekst-levo 2 3 2" xfId="778" xr:uid="{00000000-0005-0000-0000-000036060000}"/>
    <cellStyle name="tekst-levo 2 3 2 2" xfId="779" xr:uid="{00000000-0005-0000-0000-000037060000}"/>
    <cellStyle name="tekst-levo 2 3 2 2 2" xfId="780" xr:uid="{00000000-0005-0000-0000-000038060000}"/>
    <cellStyle name="tekst-levo 2 3 2 2 3" xfId="781" xr:uid="{00000000-0005-0000-0000-000039060000}"/>
    <cellStyle name="tekst-levo 2 3 2 3" xfId="782" xr:uid="{00000000-0005-0000-0000-00003A060000}"/>
    <cellStyle name="tekst-levo 2 3 2 4" xfId="783" xr:uid="{00000000-0005-0000-0000-00003B060000}"/>
    <cellStyle name="tekst-levo 2 3 2 5" xfId="784" xr:uid="{00000000-0005-0000-0000-00003C060000}"/>
    <cellStyle name="tekst-levo 2 3 3" xfId="785" xr:uid="{00000000-0005-0000-0000-00003D060000}"/>
    <cellStyle name="tekst-levo 2 3 4" xfId="786" xr:uid="{00000000-0005-0000-0000-00003E060000}"/>
    <cellStyle name="tekst-levo 2 3 5" xfId="787" xr:uid="{00000000-0005-0000-0000-00003F060000}"/>
    <cellStyle name="tekst-levo 2 3 6" xfId="788" xr:uid="{00000000-0005-0000-0000-000040060000}"/>
    <cellStyle name="tekst-levo 2 4" xfId="789" xr:uid="{00000000-0005-0000-0000-000041060000}"/>
    <cellStyle name="tekst-levo 2 4 2" xfId="790" xr:uid="{00000000-0005-0000-0000-000042060000}"/>
    <cellStyle name="tekst-levo 2 4 2 2" xfId="791" xr:uid="{00000000-0005-0000-0000-000043060000}"/>
    <cellStyle name="tekst-levo 2 4 2 3" xfId="792" xr:uid="{00000000-0005-0000-0000-000044060000}"/>
    <cellStyle name="tekst-levo 2 4 3" xfId="793" xr:uid="{00000000-0005-0000-0000-000045060000}"/>
    <cellStyle name="tekst-levo 2 4 4" xfId="794" xr:uid="{00000000-0005-0000-0000-000046060000}"/>
    <cellStyle name="tekst-levo 2 4 5" xfId="795" xr:uid="{00000000-0005-0000-0000-000047060000}"/>
    <cellStyle name="tekst-levo 2 5" xfId="796" xr:uid="{00000000-0005-0000-0000-000048060000}"/>
    <cellStyle name="tekst-levo 2 5 2" xfId="797" xr:uid="{00000000-0005-0000-0000-000049060000}"/>
    <cellStyle name="tekst-levo 2 5 2 2" xfId="798" xr:uid="{00000000-0005-0000-0000-00004A060000}"/>
    <cellStyle name="tekst-levo 2 5 2 3" xfId="799" xr:uid="{00000000-0005-0000-0000-00004B060000}"/>
    <cellStyle name="tekst-levo 2 5 3" xfId="800" xr:uid="{00000000-0005-0000-0000-00004C060000}"/>
    <cellStyle name="tekst-levo 2 5 4" xfId="801" xr:uid="{00000000-0005-0000-0000-00004D060000}"/>
    <cellStyle name="tekst-levo 2 5 5" xfId="802" xr:uid="{00000000-0005-0000-0000-00004E060000}"/>
    <cellStyle name="tekst-levo 2 6" xfId="803" xr:uid="{00000000-0005-0000-0000-00004F060000}"/>
    <cellStyle name="tekst-levo 2 6 2" xfId="804" xr:uid="{00000000-0005-0000-0000-000050060000}"/>
    <cellStyle name="tekst-levo 2 6 3" xfId="805" xr:uid="{00000000-0005-0000-0000-000051060000}"/>
    <cellStyle name="tekst-levo 2 6 4" xfId="806" xr:uid="{00000000-0005-0000-0000-000052060000}"/>
    <cellStyle name="tekst-levo 2 7" xfId="807" xr:uid="{00000000-0005-0000-0000-000053060000}"/>
    <cellStyle name="tekst-levo 2 8" xfId="808" xr:uid="{00000000-0005-0000-0000-000054060000}"/>
    <cellStyle name="tekst-levo 2 9" xfId="809" xr:uid="{00000000-0005-0000-0000-000055060000}"/>
    <cellStyle name="tekst-levo 3" xfId="810" xr:uid="{00000000-0005-0000-0000-000056060000}"/>
    <cellStyle name="tekst-levo 3 10" xfId="811" xr:uid="{00000000-0005-0000-0000-000057060000}"/>
    <cellStyle name="tekst-levo 3 11" xfId="812" xr:uid="{00000000-0005-0000-0000-000058060000}"/>
    <cellStyle name="tekst-levo 3 12" xfId="813" xr:uid="{00000000-0005-0000-0000-000059060000}"/>
    <cellStyle name="tekst-levo 3 2" xfId="814" xr:uid="{00000000-0005-0000-0000-00005A060000}"/>
    <cellStyle name="tekst-levo 3 2 2" xfId="815" xr:uid="{00000000-0005-0000-0000-00005B060000}"/>
    <cellStyle name="tekst-levo 3 2 2 2" xfId="816" xr:uid="{00000000-0005-0000-0000-00005C060000}"/>
    <cellStyle name="tekst-levo 3 2 3" xfId="817" xr:uid="{00000000-0005-0000-0000-00005D060000}"/>
    <cellStyle name="tekst-levo 3 2 4" xfId="818" xr:uid="{00000000-0005-0000-0000-00005E060000}"/>
    <cellStyle name="tekst-levo 3 2 5" xfId="819" xr:uid="{00000000-0005-0000-0000-00005F060000}"/>
    <cellStyle name="tekst-levo 3 2 6" xfId="820" xr:uid="{00000000-0005-0000-0000-000060060000}"/>
    <cellStyle name="tekst-levo 3 3" xfId="821" xr:uid="{00000000-0005-0000-0000-000061060000}"/>
    <cellStyle name="tekst-levo 3 3 2" xfId="822" xr:uid="{00000000-0005-0000-0000-000062060000}"/>
    <cellStyle name="tekst-levo 3 3 2 2" xfId="823" xr:uid="{00000000-0005-0000-0000-000063060000}"/>
    <cellStyle name="tekst-levo 3 3 3" xfId="824" xr:uid="{00000000-0005-0000-0000-000064060000}"/>
    <cellStyle name="tekst-levo 3 3 3 2" xfId="825" xr:uid="{00000000-0005-0000-0000-000065060000}"/>
    <cellStyle name="tekst-levo 3 3 4" xfId="826" xr:uid="{00000000-0005-0000-0000-000066060000}"/>
    <cellStyle name="tekst-levo 3 3 5" xfId="827" xr:uid="{00000000-0005-0000-0000-000067060000}"/>
    <cellStyle name="tekst-levo 3 4" xfId="828" xr:uid="{00000000-0005-0000-0000-000068060000}"/>
    <cellStyle name="tekst-levo 3 4 2" xfId="829" xr:uid="{00000000-0005-0000-0000-000069060000}"/>
    <cellStyle name="tekst-levo 3 4 2 2" xfId="830" xr:uid="{00000000-0005-0000-0000-00006A060000}"/>
    <cellStyle name="tekst-levo 3 4 3" xfId="831" xr:uid="{00000000-0005-0000-0000-00006B060000}"/>
    <cellStyle name="tekst-levo 3 4 4" xfId="832" xr:uid="{00000000-0005-0000-0000-00006C060000}"/>
    <cellStyle name="tekst-levo 3 5" xfId="833" xr:uid="{00000000-0005-0000-0000-00006D060000}"/>
    <cellStyle name="tekst-levo 3 6" xfId="834" xr:uid="{00000000-0005-0000-0000-00006E060000}"/>
    <cellStyle name="tekst-levo 3 7" xfId="835" xr:uid="{00000000-0005-0000-0000-00006F060000}"/>
    <cellStyle name="tekst-levo 3 8" xfId="836" xr:uid="{00000000-0005-0000-0000-000070060000}"/>
    <cellStyle name="tekst-levo 3 9" xfId="837" xr:uid="{00000000-0005-0000-0000-000071060000}"/>
    <cellStyle name="tekst-levo 4" xfId="838" xr:uid="{00000000-0005-0000-0000-000072060000}"/>
    <cellStyle name="tekst-levo 4 10" xfId="839" xr:uid="{00000000-0005-0000-0000-000073060000}"/>
    <cellStyle name="tekst-levo 4 2" xfId="840" xr:uid="{00000000-0005-0000-0000-000074060000}"/>
    <cellStyle name="tekst-levo 4 2 2" xfId="841" xr:uid="{00000000-0005-0000-0000-000075060000}"/>
    <cellStyle name="tekst-levo 4 2 2 2" xfId="842" xr:uid="{00000000-0005-0000-0000-000076060000}"/>
    <cellStyle name="tekst-levo 4 2 3" xfId="843" xr:uid="{00000000-0005-0000-0000-000077060000}"/>
    <cellStyle name="tekst-levo 4 2 4" xfId="844" xr:uid="{00000000-0005-0000-0000-000078060000}"/>
    <cellStyle name="tekst-levo 4 2 5" xfId="845" xr:uid="{00000000-0005-0000-0000-000079060000}"/>
    <cellStyle name="tekst-levo 4 2 6" xfId="846" xr:uid="{00000000-0005-0000-0000-00007A060000}"/>
    <cellStyle name="tekst-levo 4 3" xfId="847" xr:uid="{00000000-0005-0000-0000-00007B060000}"/>
    <cellStyle name="tekst-levo 4 4" xfId="848" xr:uid="{00000000-0005-0000-0000-00007C060000}"/>
    <cellStyle name="tekst-levo 4 5" xfId="849" xr:uid="{00000000-0005-0000-0000-00007D060000}"/>
    <cellStyle name="tekst-levo 4 6" xfId="850" xr:uid="{00000000-0005-0000-0000-00007E060000}"/>
    <cellStyle name="tekst-levo 4 7" xfId="851" xr:uid="{00000000-0005-0000-0000-00007F060000}"/>
    <cellStyle name="tekst-levo 4 8" xfId="852" xr:uid="{00000000-0005-0000-0000-000080060000}"/>
    <cellStyle name="tekst-levo 4 9" xfId="853" xr:uid="{00000000-0005-0000-0000-000081060000}"/>
    <cellStyle name="tekst-levo 5" xfId="854" xr:uid="{00000000-0005-0000-0000-000082060000}"/>
    <cellStyle name="tekst-levo 5 2" xfId="855" xr:uid="{00000000-0005-0000-0000-000083060000}"/>
    <cellStyle name="tekst-levo 5 2 2" xfId="856" xr:uid="{00000000-0005-0000-0000-000084060000}"/>
    <cellStyle name="tekst-levo 5 2 3" xfId="857" xr:uid="{00000000-0005-0000-0000-000085060000}"/>
    <cellStyle name="tekst-levo 5 3" xfId="858" xr:uid="{00000000-0005-0000-0000-000086060000}"/>
    <cellStyle name="tekst-levo 5 4" xfId="859" xr:uid="{00000000-0005-0000-0000-000087060000}"/>
    <cellStyle name="tekst-levo 5 5" xfId="860" xr:uid="{00000000-0005-0000-0000-000088060000}"/>
    <cellStyle name="tekst-levo 5 6" xfId="861" xr:uid="{00000000-0005-0000-0000-000089060000}"/>
    <cellStyle name="tekst-levo 6" xfId="862" xr:uid="{00000000-0005-0000-0000-00008A060000}"/>
    <cellStyle name="tekst-levo 6 2" xfId="863" xr:uid="{00000000-0005-0000-0000-00008B060000}"/>
    <cellStyle name="tekst-levo 6 2 2" xfId="864" xr:uid="{00000000-0005-0000-0000-00008C060000}"/>
    <cellStyle name="tekst-levo 6 2 3" xfId="865" xr:uid="{00000000-0005-0000-0000-00008D060000}"/>
    <cellStyle name="tekst-levo 6 3" xfId="866" xr:uid="{00000000-0005-0000-0000-00008E060000}"/>
    <cellStyle name="tekst-levo 6 4" xfId="867" xr:uid="{00000000-0005-0000-0000-00008F060000}"/>
    <cellStyle name="tekst-levo 6 5" xfId="868" xr:uid="{00000000-0005-0000-0000-000090060000}"/>
    <cellStyle name="tekst-levo 7" xfId="869" xr:uid="{00000000-0005-0000-0000-000091060000}"/>
    <cellStyle name="tekst-levo 7 2" xfId="870" xr:uid="{00000000-0005-0000-0000-000092060000}"/>
    <cellStyle name="tekst-levo 7 3" xfId="871" xr:uid="{00000000-0005-0000-0000-000093060000}"/>
    <cellStyle name="tekst-levo 7 4" xfId="872" xr:uid="{00000000-0005-0000-0000-000094060000}"/>
    <cellStyle name="tekst-levo 8" xfId="873" xr:uid="{00000000-0005-0000-0000-000095060000}"/>
    <cellStyle name="tekst-levo 9" xfId="874" xr:uid="{00000000-0005-0000-0000-000096060000}"/>
    <cellStyle name="text-desno" xfId="875" xr:uid="{00000000-0005-0000-0000-000097060000}"/>
    <cellStyle name="text-desno 2" xfId="876" xr:uid="{00000000-0005-0000-0000-000098060000}"/>
    <cellStyle name="text-desno 2 2" xfId="877" xr:uid="{00000000-0005-0000-0000-000099060000}"/>
    <cellStyle name="text-desno 2 2 2" xfId="878" xr:uid="{00000000-0005-0000-0000-00009A060000}"/>
    <cellStyle name="text-desno 3" xfId="879" xr:uid="{00000000-0005-0000-0000-00009B060000}"/>
    <cellStyle name="text-desno 3 2" xfId="880" xr:uid="{00000000-0005-0000-0000-00009C060000}"/>
    <cellStyle name="text-desno 4" xfId="881" xr:uid="{00000000-0005-0000-0000-00009D060000}"/>
    <cellStyle name="Title" xfId="882" xr:uid="{00000000-0005-0000-0000-00009E060000}"/>
    <cellStyle name="Total" xfId="883" xr:uid="{00000000-0005-0000-0000-00009F060000}"/>
    <cellStyle name="Total 2" xfId="884" xr:uid="{00000000-0005-0000-0000-0000A0060000}"/>
    <cellStyle name="Total 2 2" xfId="885" xr:uid="{00000000-0005-0000-0000-0000A1060000}"/>
    <cellStyle name="Total 2 2 2" xfId="886" xr:uid="{00000000-0005-0000-0000-0000A2060000}"/>
    <cellStyle name="Total 3" xfId="887" xr:uid="{00000000-0005-0000-0000-0000A3060000}"/>
    <cellStyle name="Total 3 2" xfId="888" xr:uid="{00000000-0005-0000-0000-0000A4060000}"/>
    <cellStyle name="Total_kanal_4" xfId="889" xr:uid="{00000000-0005-0000-0000-0000A5060000}"/>
    <cellStyle name="Ura" xfId="890" xr:uid="{00000000-0005-0000-0000-0000A6060000}"/>
    <cellStyle name="Valuta 2" xfId="891" xr:uid="{00000000-0005-0000-0000-0000A7060000}"/>
    <cellStyle name="Valuta 2 2" xfId="892" xr:uid="{00000000-0005-0000-0000-0000A8060000}"/>
    <cellStyle name="Valuta 2 2 2" xfId="893" xr:uid="{00000000-0005-0000-0000-0000A9060000}"/>
    <cellStyle name="Valuta 2 2 2 2" xfId="894" xr:uid="{00000000-0005-0000-0000-0000AA060000}"/>
    <cellStyle name="Valuta 2 2 2 2 2" xfId="895" xr:uid="{00000000-0005-0000-0000-0000AB060000}"/>
    <cellStyle name="Valuta 2 2 2 3" xfId="896" xr:uid="{00000000-0005-0000-0000-0000AC060000}"/>
    <cellStyle name="Valuta 2 2 3" xfId="897" xr:uid="{00000000-0005-0000-0000-0000AD060000}"/>
    <cellStyle name="Valuta 2 2 3 2" xfId="898" xr:uid="{00000000-0005-0000-0000-0000AE060000}"/>
    <cellStyle name="Valuta 2 2 4" xfId="899" xr:uid="{00000000-0005-0000-0000-0000AF060000}"/>
    <cellStyle name="Valuta 2 2 4 2" xfId="900" xr:uid="{00000000-0005-0000-0000-0000B0060000}"/>
    <cellStyle name="Valuta 2 2 4 2 2" xfId="901" xr:uid="{00000000-0005-0000-0000-0000B1060000}"/>
    <cellStyle name="Valuta 2 2 5" xfId="902" xr:uid="{00000000-0005-0000-0000-0000B2060000}"/>
    <cellStyle name="Valuta 2 3" xfId="903" xr:uid="{00000000-0005-0000-0000-0000B3060000}"/>
    <cellStyle name="Valuta 2 3 2" xfId="904" xr:uid="{00000000-0005-0000-0000-0000B4060000}"/>
    <cellStyle name="Valuta 2 3 2 2" xfId="905" xr:uid="{00000000-0005-0000-0000-0000B5060000}"/>
    <cellStyle name="Valuta 2 3 3" xfId="906" xr:uid="{00000000-0005-0000-0000-0000B6060000}"/>
    <cellStyle name="Valuta 2 4" xfId="907" xr:uid="{00000000-0005-0000-0000-0000B7060000}"/>
    <cellStyle name="Valuta 2 4 2" xfId="908" xr:uid="{00000000-0005-0000-0000-0000B8060000}"/>
    <cellStyle name="Valuta 2 4 2 2" xfId="909" xr:uid="{00000000-0005-0000-0000-0000B9060000}"/>
    <cellStyle name="Valuta 2 5" xfId="910" xr:uid="{00000000-0005-0000-0000-0000BA060000}"/>
    <cellStyle name="Valuta 2 6" xfId="911" xr:uid="{00000000-0005-0000-0000-0000BB060000}"/>
    <cellStyle name="Valuta 2 6 2" xfId="1134" xr:uid="{00000000-0005-0000-0000-0000BC060000}"/>
    <cellStyle name="Valuta 2 8" xfId="2762" xr:uid="{E256F329-5EB8-4C1E-A1B2-B4DE7938D8EA}"/>
    <cellStyle name="Valuta 3" xfId="912" xr:uid="{00000000-0005-0000-0000-0000BD060000}"/>
    <cellStyle name="Valuta 3 2" xfId="913" xr:uid="{00000000-0005-0000-0000-0000BE060000}"/>
    <cellStyle name="Valuta 3 2 2" xfId="914" xr:uid="{00000000-0005-0000-0000-0000BF060000}"/>
    <cellStyle name="Valuta 3 3" xfId="915" xr:uid="{00000000-0005-0000-0000-0000C0060000}"/>
    <cellStyle name="Valuta 3 3 2" xfId="916" xr:uid="{00000000-0005-0000-0000-0000C1060000}"/>
    <cellStyle name="Valuta 3 3 2 2" xfId="917" xr:uid="{00000000-0005-0000-0000-0000C2060000}"/>
    <cellStyle name="Valuta 3 4" xfId="918" xr:uid="{00000000-0005-0000-0000-0000C3060000}"/>
    <cellStyle name="Valuta 4" xfId="919" xr:uid="{00000000-0005-0000-0000-0000C4060000}"/>
    <cellStyle name="Valuta 4 2" xfId="920" xr:uid="{00000000-0005-0000-0000-0000C5060000}"/>
    <cellStyle name="Valuta 4 2 2" xfId="921" xr:uid="{00000000-0005-0000-0000-0000C6060000}"/>
    <cellStyle name="Valuta 4 2 3" xfId="2760" xr:uid="{4F772D1F-D4F8-4752-A49B-F1B5F4023FAA}"/>
    <cellStyle name="Valuta 5" xfId="922" xr:uid="{00000000-0005-0000-0000-0000C7060000}"/>
    <cellStyle name="Valuta 6" xfId="923" xr:uid="{00000000-0005-0000-0000-0000C8060000}"/>
    <cellStyle name="Valuta 7" xfId="924" xr:uid="{00000000-0005-0000-0000-0000C9060000}"/>
    <cellStyle name="Valuta 8" xfId="2754" xr:uid="{CCFA2A19-DE84-4AB2-B26E-49196ABC7F82}"/>
    <cellStyle name="Vejica 10" xfId="925" xr:uid="{00000000-0005-0000-0000-0000CA060000}"/>
    <cellStyle name="Vejica 10 2" xfId="926" xr:uid="{00000000-0005-0000-0000-0000CB060000}"/>
    <cellStyle name="Vejica 10 2 2" xfId="1136" xr:uid="{00000000-0005-0000-0000-0000CC060000}"/>
    <cellStyle name="Vejica 10 2 2 2" xfId="1466" xr:uid="{00000000-0005-0000-0000-0000CD060000}"/>
    <cellStyle name="Vejica 10 2 2 3" xfId="1791" xr:uid="{00000000-0005-0000-0000-0000CE060000}"/>
    <cellStyle name="Vejica 10 2 3" xfId="1305" xr:uid="{00000000-0005-0000-0000-0000CF060000}"/>
    <cellStyle name="Vejica 10 2 4" xfId="1630" xr:uid="{00000000-0005-0000-0000-0000D0060000}"/>
    <cellStyle name="Vejica 10 3" xfId="1135" xr:uid="{00000000-0005-0000-0000-0000D1060000}"/>
    <cellStyle name="Vejica 10 3 2" xfId="1465" xr:uid="{00000000-0005-0000-0000-0000D2060000}"/>
    <cellStyle name="Vejica 10 3 3" xfId="1790" xr:uid="{00000000-0005-0000-0000-0000D3060000}"/>
    <cellStyle name="Vejica 10 4" xfId="1304" xr:uid="{00000000-0005-0000-0000-0000D4060000}"/>
    <cellStyle name="Vejica 10 5" xfId="1629" xr:uid="{00000000-0005-0000-0000-0000D5060000}"/>
    <cellStyle name="Vejica 2" xfId="927" xr:uid="{00000000-0005-0000-0000-0000D6060000}"/>
    <cellStyle name="Vejica 2 2" xfId="928" xr:uid="{00000000-0005-0000-0000-0000D7060000}"/>
    <cellStyle name="Vejica 2 2 2" xfId="929" xr:uid="{00000000-0005-0000-0000-0000D8060000}"/>
    <cellStyle name="Vejica 2 2 2 2" xfId="930" xr:uid="{00000000-0005-0000-0000-0000D9060000}"/>
    <cellStyle name="Vejica 2 2 3" xfId="931" xr:uid="{00000000-0005-0000-0000-0000DA060000}"/>
    <cellStyle name="Vejica 2 3" xfId="932" xr:uid="{00000000-0005-0000-0000-0000DB060000}"/>
    <cellStyle name="Vejica 2 3 2" xfId="933" xr:uid="{00000000-0005-0000-0000-0000DC060000}"/>
    <cellStyle name="Vejica 2 4" xfId="934" xr:uid="{00000000-0005-0000-0000-0000DD060000}"/>
    <cellStyle name="Vejica 2 5" xfId="935" xr:uid="{00000000-0005-0000-0000-0000DE060000}"/>
    <cellStyle name="Vejica 2 5 2" xfId="1137" xr:uid="{00000000-0005-0000-0000-0000DF060000}"/>
    <cellStyle name="Vejica 3" xfId="936" xr:uid="{00000000-0005-0000-0000-0000E0060000}"/>
    <cellStyle name="Vejica 3 2" xfId="937" xr:uid="{00000000-0005-0000-0000-0000E1060000}"/>
    <cellStyle name="Vejica 3 2 2" xfId="938" xr:uid="{00000000-0005-0000-0000-0000E2060000}"/>
    <cellStyle name="Vejica 3 2 2 2" xfId="939" xr:uid="{00000000-0005-0000-0000-0000E3060000}"/>
    <cellStyle name="Vejica 3 2 3" xfId="940" xr:uid="{00000000-0005-0000-0000-0000E4060000}"/>
    <cellStyle name="Vejica 3 3" xfId="941" xr:uid="{00000000-0005-0000-0000-0000E5060000}"/>
    <cellStyle name="Vejica 3 3 2" xfId="942" xr:uid="{00000000-0005-0000-0000-0000E6060000}"/>
    <cellStyle name="Vejica 3 4" xfId="943" xr:uid="{00000000-0005-0000-0000-0000E7060000}"/>
    <cellStyle name="Vejica 3 4 2" xfId="944" xr:uid="{00000000-0005-0000-0000-0000E8060000}"/>
    <cellStyle name="Vejica 3 4 2 2" xfId="945" xr:uid="{00000000-0005-0000-0000-0000E9060000}"/>
    <cellStyle name="Vejica 3 5" xfId="946" xr:uid="{00000000-0005-0000-0000-0000EA060000}"/>
    <cellStyle name="Vejica 3 6" xfId="1803" xr:uid="{00000000-0005-0000-0000-0000EB060000}"/>
    <cellStyle name="Vejica 4" xfId="947" xr:uid="{00000000-0005-0000-0000-0000EC060000}"/>
    <cellStyle name="Vejica 4 2" xfId="948" xr:uid="{00000000-0005-0000-0000-0000ED060000}"/>
    <cellStyle name="Vejica 4 2 2" xfId="949" xr:uid="{00000000-0005-0000-0000-0000EE060000}"/>
    <cellStyle name="Vejica 4 3" xfId="950" xr:uid="{00000000-0005-0000-0000-0000EF060000}"/>
    <cellStyle name="Vejica 5" xfId="951" xr:uid="{00000000-0005-0000-0000-0000F0060000}"/>
    <cellStyle name="Vejica 5 2" xfId="952" xr:uid="{00000000-0005-0000-0000-0000F1060000}"/>
    <cellStyle name="Vejica 5 2 2" xfId="953" xr:uid="{00000000-0005-0000-0000-0000F2060000}"/>
    <cellStyle name="Vejica 5 2 2 2" xfId="954" xr:uid="{00000000-0005-0000-0000-0000F3060000}"/>
    <cellStyle name="Vejica 5 2 3" xfId="955" xr:uid="{00000000-0005-0000-0000-0000F4060000}"/>
    <cellStyle name="Vejica 5 2 3 2" xfId="956" xr:uid="{00000000-0005-0000-0000-0000F5060000}"/>
    <cellStyle name="Vejica 5 2 3 2 2" xfId="957" xr:uid="{00000000-0005-0000-0000-0000F6060000}"/>
    <cellStyle name="Vejica 5 2 4" xfId="958" xr:uid="{00000000-0005-0000-0000-0000F7060000}"/>
    <cellStyle name="Vejica 5 3" xfId="959" xr:uid="{00000000-0005-0000-0000-0000F8060000}"/>
    <cellStyle name="Vejica 5 3 2" xfId="960" xr:uid="{00000000-0005-0000-0000-0000F9060000}"/>
    <cellStyle name="Vejica 6" xfId="961" xr:uid="{00000000-0005-0000-0000-0000FA060000}"/>
    <cellStyle name="Vejica 6 2" xfId="962" xr:uid="{00000000-0005-0000-0000-0000FB060000}"/>
    <cellStyle name="Vejica 6 2 2" xfId="1138" xr:uid="{00000000-0005-0000-0000-0000FC060000}"/>
    <cellStyle name="Vejica 7" xfId="963" xr:uid="{00000000-0005-0000-0000-0000FD060000}"/>
    <cellStyle name="Vejica 7 2" xfId="964" xr:uid="{00000000-0005-0000-0000-0000FE060000}"/>
    <cellStyle name="Vejica 7 2 2" xfId="1140" xr:uid="{00000000-0005-0000-0000-0000FF060000}"/>
    <cellStyle name="Vejica 7 2 2 2" xfId="1468" xr:uid="{00000000-0005-0000-0000-000000070000}"/>
    <cellStyle name="Vejica 7 2 2 3" xfId="1793" xr:uid="{00000000-0005-0000-0000-000001070000}"/>
    <cellStyle name="Vejica 7 2 3" xfId="1307" xr:uid="{00000000-0005-0000-0000-000002070000}"/>
    <cellStyle name="Vejica 7 2 4" xfId="1632" xr:uid="{00000000-0005-0000-0000-000003070000}"/>
    <cellStyle name="Vejica 7 3" xfId="1139" xr:uid="{00000000-0005-0000-0000-000004070000}"/>
    <cellStyle name="Vejica 7 3 2" xfId="1467" xr:uid="{00000000-0005-0000-0000-000005070000}"/>
    <cellStyle name="Vejica 7 3 3" xfId="1792" xr:uid="{00000000-0005-0000-0000-000006070000}"/>
    <cellStyle name="Vejica 7 4" xfId="1306" xr:uid="{00000000-0005-0000-0000-000007070000}"/>
    <cellStyle name="Vejica 7 5" xfId="1631" xr:uid="{00000000-0005-0000-0000-000008070000}"/>
    <cellStyle name="Vejica 8" xfId="965" xr:uid="{00000000-0005-0000-0000-000009070000}"/>
    <cellStyle name="Vejica 9" xfId="966" xr:uid="{00000000-0005-0000-0000-00000A070000}"/>
    <cellStyle name="Vejica 9 2" xfId="967" xr:uid="{00000000-0005-0000-0000-00000B070000}"/>
    <cellStyle name="Vejica 9 2 2" xfId="1142" xr:uid="{00000000-0005-0000-0000-00000C070000}"/>
    <cellStyle name="Vejica 9 2 2 2" xfId="1470" xr:uid="{00000000-0005-0000-0000-00000D070000}"/>
    <cellStyle name="Vejica 9 2 2 3" xfId="1795" xr:uid="{00000000-0005-0000-0000-00000E070000}"/>
    <cellStyle name="Vejica 9 2 3" xfId="1309" xr:uid="{00000000-0005-0000-0000-00000F070000}"/>
    <cellStyle name="Vejica 9 2 4" xfId="1634" xr:uid="{00000000-0005-0000-0000-000010070000}"/>
    <cellStyle name="Vejica 9 3" xfId="1141" xr:uid="{00000000-0005-0000-0000-000011070000}"/>
    <cellStyle name="Vejica 9 3 2" xfId="1469" xr:uid="{00000000-0005-0000-0000-000012070000}"/>
    <cellStyle name="Vejica 9 3 3" xfId="1794" xr:uid="{00000000-0005-0000-0000-000013070000}"/>
    <cellStyle name="Vejica 9 4" xfId="1308" xr:uid="{00000000-0005-0000-0000-000014070000}"/>
    <cellStyle name="Vejica 9 5" xfId="1633" xr:uid="{00000000-0005-0000-0000-000015070000}"/>
    <cellStyle name="Vnos 2" xfId="968" xr:uid="{00000000-0005-0000-0000-000016070000}"/>
    <cellStyle name="Vnos 2 2" xfId="969" xr:uid="{00000000-0005-0000-0000-000017070000}"/>
    <cellStyle name="Vsota 2" xfId="970" xr:uid="{00000000-0005-0000-0000-000018070000}"/>
    <cellStyle name="Vsota 2 2" xfId="971" xr:uid="{00000000-0005-0000-0000-000019070000}"/>
    <cellStyle name="Währung_ANBODECK" xfId="972" xr:uid="{00000000-0005-0000-0000-00001A070000}"/>
    <cellStyle name="Warning Text" xfId="973" xr:uid="{00000000-0005-0000-0000-00001B0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2"/>
  <sheetViews>
    <sheetView workbookViewId="0">
      <selection activeCell="D92" sqref="D92"/>
    </sheetView>
  </sheetViews>
  <sheetFormatPr defaultRowHeight="12.75"/>
  <cols>
    <col min="1" max="1" width="7.28515625" style="3" customWidth="1"/>
    <col min="2" max="2" width="48.28515625" style="9" customWidth="1"/>
    <col min="3" max="3" width="10" customWidth="1"/>
    <col min="4" max="4" width="14.85546875" style="4" customWidth="1"/>
    <col min="6" max="6" width="13.7109375" customWidth="1"/>
    <col min="9" max="9" width="11.42578125" customWidth="1"/>
    <col min="10" max="10" width="3.42578125" customWidth="1"/>
    <col min="11" max="11" width="14.140625" style="10" customWidth="1"/>
    <col min="14" max="14" width="13" customWidth="1"/>
  </cols>
  <sheetData>
    <row r="1" spans="1:11" s="5" customFormat="1" ht="34.5" customHeight="1">
      <c r="A1" s="233" t="s">
        <v>64</v>
      </c>
      <c r="B1" s="234"/>
      <c r="C1" s="234"/>
      <c r="D1" s="234"/>
      <c r="K1" s="10"/>
    </row>
    <row r="2" spans="1:11" s="5" customFormat="1">
      <c r="A2" s="3"/>
      <c r="B2" s="15" t="s">
        <v>71</v>
      </c>
      <c r="D2" s="4"/>
      <c r="K2" s="10"/>
    </row>
    <row r="3" spans="1:11" s="5" customFormat="1">
      <c r="A3" s="3"/>
      <c r="B3" s="9"/>
      <c r="D3" s="4"/>
      <c r="K3" s="10"/>
    </row>
    <row r="4" spans="1:11" s="5" customFormat="1" ht="25.5">
      <c r="A4" s="16" t="s">
        <v>34</v>
      </c>
      <c r="B4" s="17" t="s">
        <v>26</v>
      </c>
      <c r="D4" s="4" t="e">
        <f>#REF!+#REF!</f>
        <v>#REF!</v>
      </c>
      <c r="K4" s="10"/>
    </row>
    <row r="5" spans="1:11" s="5" customFormat="1" ht="25.5">
      <c r="A5" s="16" t="s">
        <v>35</v>
      </c>
      <c r="B5" s="17" t="s">
        <v>69</v>
      </c>
      <c r="D5" s="4" t="e">
        <f>#REF!</f>
        <v>#REF!</v>
      </c>
      <c r="K5" s="10"/>
    </row>
    <row r="6" spans="1:11" s="5" customFormat="1" ht="25.5">
      <c r="A6" s="16" t="s">
        <v>36</v>
      </c>
      <c r="B6" s="17" t="s">
        <v>28</v>
      </c>
      <c r="D6" s="4" t="e">
        <f>#REF!</f>
        <v>#REF!</v>
      </c>
      <c r="K6" s="10"/>
    </row>
    <row r="7" spans="1:11" s="5" customFormat="1" ht="25.5">
      <c r="A7" s="16" t="s">
        <v>37</v>
      </c>
      <c r="B7" s="17" t="s">
        <v>29</v>
      </c>
      <c r="D7" s="4" t="e">
        <f>#REF!</f>
        <v>#REF!</v>
      </c>
      <c r="K7" s="10"/>
    </row>
    <row r="8" spans="1:11" s="5" customFormat="1" ht="25.5">
      <c r="A8" s="16" t="s">
        <v>44</v>
      </c>
      <c r="B8" s="17" t="s">
        <v>70</v>
      </c>
      <c r="D8" s="4">
        <v>324489.02</v>
      </c>
      <c r="F8" s="18"/>
      <c r="K8" s="10"/>
    </row>
    <row r="9" spans="1:11" s="5" customFormat="1">
      <c r="A9" s="16" t="s">
        <v>38</v>
      </c>
      <c r="B9" s="17" t="s">
        <v>30</v>
      </c>
      <c r="D9" s="4" t="e">
        <f>#REF!</f>
        <v>#REF!</v>
      </c>
      <c r="K9" s="10"/>
    </row>
    <row r="10" spans="1:11" s="5" customFormat="1">
      <c r="A10" s="16" t="s">
        <v>39</v>
      </c>
      <c r="B10" s="17" t="s">
        <v>31</v>
      </c>
      <c r="D10" s="4" t="e">
        <f>#REF!</f>
        <v>#REF!</v>
      </c>
      <c r="K10" s="10"/>
    </row>
    <row r="11" spans="1:11" s="5" customFormat="1">
      <c r="A11" s="16" t="s">
        <v>40</v>
      </c>
      <c r="B11" s="17" t="s">
        <v>32</v>
      </c>
      <c r="D11" s="4" t="e">
        <f>#REF!</f>
        <v>#REF!</v>
      </c>
      <c r="K11" s="10"/>
    </row>
    <row r="12" spans="1:11" s="5" customFormat="1">
      <c r="A12" s="16" t="s">
        <v>41</v>
      </c>
      <c r="B12" s="17" t="s">
        <v>33</v>
      </c>
      <c r="D12" s="4" t="e">
        <f>#REF!</f>
        <v>#REF!</v>
      </c>
      <c r="K12" s="10"/>
    </row>
    <row r="13" spans="1:11" s="5" customFormat="1">
      <c r="A13" s="3"/>
      <c r="B13" s="9"/>
      <c r="D13" s="4"/>
      <c r="K13" s="10"/>
    </row>
    <row r="14" spans="1:11" s="5" customFormat="1">
      <c r="A14" s="3"/>
      <c r="B14" s="9" t="s">
        <v>11</v>
      </c>
      <c r="D14" s="4" t="e">
        <f>SUM(D4:D12)</f>
        <v>#REF!</v>
      </c>
      <c r="K14" s="10"/>
    </row>
    <row r="15" spans="1:11" s="5" customFormat="1">
      <c r="A15" s="3"/>
      <c r="B15" s="9"/>
      <c r="D15" s="4"/>
      <c r="K15" s="10"/>
    </row>
    <row r="16" spans="1:11" s="5" customFormat="1">
      <c r="A16" s="3"/>
      <c r="B16" s="9" t="s">
        <v>62</v>
      </c>
      <c r="D16" s="4" t="e">
        <f>D14*0.1</f>
        <v>#REF!</v>
      </c>
      <c r="K16" s="10"/>
    </row>
    <row r="17" spans="1:11" s="5" customFormat="1">
      <c r="A17" s="3"/>
      <c r="B17" s="9" t="s">
        <v>10</v>
      </c>
      <c r="D17" s="4" t="e">
        <f>#REF!+#REF!+#REF!+#REF!+#REF!+#REF!+#REF!+#REF!+#REF!+#REF!</f>
        <v>#REF!</v>
      </c>
      <c r="K17" s="10"/>
    </row>
    <row r="18" spans="1:11" s="5" customFormat="1">
      <c r="A18" s="3"/>
      <c r="B18" s="9" t="s">
        <v>13</v>
      </c>
      <c r="D18" s="4" t="e">
        <f>#REF!+#REF!+#REF!+#REF!+#REF!+#REF!+#REF!+#REF!+#REF!+#REF!</f>
        <v>#REF!</v>
      </c>
      <c r="K18" s="10"/>
    </row>
    <row r="19" spans="1:11" s="5" customFormat="1">
      <c r="A19" s="3"/>
      <c r="B19" s="9"/>
      <c r="D19" s="4"/>
      <c r="K19" s="10"/>
    </row>
    <row r="20" spans="1:11" s="5" customFormat="1">
      <c r="A20" s="3"/>
      <c r="B20" s="9" t="s">
        <v>72</v>
      </c>
      <c r="D20" s="4" t="e">
        <f>SUM(D14:D18)</f>
        <v>#REF!</v>
      </c>
      <c r="K20" s="10"/>
    </row>
    <row r="21" spans="1:11" s="5" customFormat="1">
      <c r="A21" s="3"/>
      <c r="B21" s="9" t="s">
        <v>12</v>
      </c>
      <c r="D21" s="4" t="e">
        <f>D20*0.22</f>
        <v>#REF!</v>
      </c>
      <c r="K21" s="10"/>
    </row>
    <row r="22" spans="1:11" s="5" customFormat="1">
      <c r="A22" s="3"/>
      <c r="B22" s="9"/>
      <c r="D22" s="4"/>
      <c r="K22" s="10"/>
    </row>
    <row r="23" spans="1:11" s="5" customFormat="1">
      <c r="A23" s="3"/>
      <c r="B23" s="15" t="s">
        <v>73</v>
      </c>
      <c r="C23" s="12"/>
      <c r="D23" s="8" t="e">
        <f>SUM(D20:D21)</f>
        <v>#REF!</v>
      </c>
      <c r="K23" s="10"/>
    </row>
    <row r="24" spans="1:11" s="5" customFormat="1">
      <c r="A24" s="3"/>
      <c r="B24" s="9"/>
      <c r="D24" s="4"/>
      <c r="K24" s="10"/>
    </row>
    <row r="25" spans="1:11" s="5" customFormat="1">
      <c r="A25" s="3"/>
      <c r="B25" s="9"/>
      <c r="D25" s="4"/>
      <c r="K25" s="10"/>
    </row>
    <row r="26" spans="1:11" s="5" customFormat="1">
      <c r="A26" s="3"/>
      <c r="B26" s="9"/>
      <c r="D26" s="4"/>
      <c r="K26" s="10"/>
    </row>
    <row r="27" spans="1:11" s="5" customFormat="1">
      <c r="A27" s="3"/>
      <c r="B27" s="9"/>
      <c r="D27" s="4"/>
      <c r="K27" s="10"/>
    </row>
    <row r="28" spans="1:11" s="5" customFormat="1">
      <c r="A28" s="3"/>
      <c r="B28" s="9"/>
      <c r="D28" s="4"/>
      <c r="K28" s="10"/>
    </row>
    <row r="29" spans="1:11" s="5" customFormat="1">
      <c r="A29" s="3"/>
      <c r="B29" s="9"/>
      <c r="D29" s="4"/>
      <c r="K29" s="10"/>
    </row>
    <row r="30" spans="1:11" s="5" customFormat="1">
      <c r="A30" s="3"/>
      <c r="B30" s="9"/>
      <c r="D30" s="4"/>
      <c r="K30" s="10"/>
    </row>
    <row r="31" spans="1:11" s="5" customFormat="1">
      <c r="A31" s="3"/>
      <c r="B31" s="9"/>
      <c r="D31" s="4"/>
      <c r="K31" s="10"/>
    </row>
    <row r="32" spans="1:11" s="5" customFormat="1">
      <c r="A32" s="3"/>
      <c r="B32" s="9"/>
      <c r="D32" s="4"/>
      <c r="K32" s="10"/>
    </row>
    <row r="33" spans="1:11" ht="29.25" customHeight="1">
      <c r="A33" s="233" t="s">
        <v>64</v>
      </c>
      <c r="B33" s="234"/>
      <c r="C33" s="234"/>
      <c r="D33" s="234"/>
    </row>
    <row r="34" spans="1:11">
      <c r="A34" s="13"/>
    </row>
    <row r="35" spans="1:11" s="5" customFormat="1">
      <c r="A35" s="13" t="s">
        <v>65</v>
      </c>
      <c r="B35" s="9"/>
      <c r="D35" s="4"/>
      <c r="K35" s="10"/>
    </row>
    <row r="36" spans="1:11" s="5" customFormat="1">
      <c r="A36" s="3"/>
      <c r="B36" s="9"/>
      <c r="D36" s="4"/>
      <c r="K36" s="10"/>
    </row>
    <row r="37" spans="1:11">
      <c r="A37" s="3" t="s">
        <v>45</v>
      </c>
      <c r="B37" s="9" t="s">
        <v>66</v>
      </c>
    </row>
    <row r="38" spans="1:11">
      <c r="A38" s="3" t="s">
        <v>7</v>
      </c>
      <c r="B38" s="9" t="s">
        <v>67</v>
      </c>
      <c r="D38" s="4" t="e">
        <f>I38</f>
        <v>#REF!</v>
      </c>
      <c r="I38" s="4" t="e">
        <f>#REF!+#REF!</f>
        <v>#REF!</v>
      </c>
    </row>
    <row r="40" spans="1:11">
      <c r="A40" s="3" t="s">
        <v>47</v>
      </c>
      <c r="B40" s="9" t="s">
        <v>46</v>
      </c>
    </row>
    <row r="41" spans="1:11" s="5" customFormat="1">
      <c r="A41" s="3" t="s">
        <v>20</v>
      </c>
      <c r="B41" s="9" t="s">
        <v>16</v>
      </c>
      <c r="D41" s="4" t="e">
        <f>#REF!+#REF!</f>
        <v>#REF!</v>
      </c>
      <c r="K41" s="10"/>
    </row>
    <row r="42" spans="1:11">
      <c r="A42" s="3" t="s">
        <v>21</v>
      </c>
      <c r="B42" s="9" t="s">
        <v>24</v>
      </c>
      <c r="D42" s="4" t="e">
        <f>I42</f>
        <v>#REF!</v>
      </c>
      <c r="F42" s="4"/>
      <c r="I42" s="4" t="e">
        <f>#REF!+#REF!</f>
        <v>#REF!</v>
      </c>
    </row>
    <row r="43" spans="1:11" s="5" customFormat="1" ht="15.75" customHeight="1">
      <c r="A43" s="3" t="s">
        <v>22</v>
      </c>
      <c r="B43" s="9" t="s">
        <v>14</v>
      </c>
      <c r="C43"/>
      <c r="D43" s="4" t="e">
        <f>I43</f>
        <v>#REF!</v>
      </c>
      <c r="I43" s="4" t="e">
        <f>#REF!+#REF!</f>
        <v>#REF!</v>
      </c>
      <c r="K43" s="10"/>
    </row>
    <row r="44" spans="1:11">
      <c r="A44" s="3" t="s">
        <v>23</v>
      </c>
      <c r="B44" s="9" t="s">
        <v>19</v>
      </c>
      <c r="C44" s="5"/>
      <c r="D44" s="4" t="e">
        <f>#REF!</f>
        <v>#REF!</v>
      </c>
      <c r="F44" s="4"/>
    </row>
    <row r="45" spans="1:11">
      <c r="A45" s="3" t="s">
        <v>25</v>
      </c>
      <c r="B45" s="9" t="s">
        <v>48</v>
      </c>
      <c r="C45" s="5"/>
      <c r="D45" s="4">
        <v>365162.7</v>
      </c>
    </row>
    <row r="47" spans="1:11">
      <c r="A47" s="3" t="s">
        <v>49</v>
      </c>
      <c r="B47" s="9" t="s">
        <v>50</v>
      </c>
    </row>
    <row r="48" spans="1:11">
      <c r="A48" s="3" t="s">
        <v>34</v>
      </c>
      <c r="B48" s="9" t="s">
        <v>51</v>
      </c>
      <c r="D48" s="10">
        <v>28980</v>
      </c>
    </row>
    <row r="49" spans="1:11">
      <c r="A49" s="3" t="s">
        <v>55</v>
      </c>
      <c r="B49" s="9" t="s">
        <v>52</v>
      </c>
      <c r="D49" s="10">
        <v>324489.02</v>
      </c>
    </row>
    <row r="50" spans="1:11">
      <c r="A50" s="3" t="s">
        <v>56</v>
      </c>
      <c r="B50" s="9" t="s">
        <v>53</v>
      </c>
      <c r="D50" s="10">
        <v>76000</v>
      </c>
    </row>
    <row r="51" spans="1:11">
      <c r="A51" s="3" t="s">
        <v>57</v>
      </c>
      <c r="B51" s="9" t="s">
        <v>54</v>
      </c>
      <c r="D51" s="10">
        <v>12000</v>
      </c>
    </row>
    <row r="53" spans="1:11">
      <c r="A53" s="3" t="s">
        <v>59</v>
      </c>
      <c r="B53" s="3" t="s">
        <v>58</v>
      </c>
      <c r="I53" s="4" t="e">
        <f>#REF!</f>
        <v>#REF!</v>
      </c>
    </row>
    <row r="54" spans="1:11">
      <c r="A54" s="3" t="s">
        <v>35</v>
      </c>
      <c r="B54" s="9" t="s">
        <v>60</v>
      </c>
      <c r="D54" s="10" t="e">
        <f>I56</f>
        <v>#REF!</v>
      </c>
      <c r="I54" s="4">
        <v>31367.200000000001</v>
      </c>
    </row>
    <row r="55" spans="1:11">
      <c r="I55" s="4" t="e">
        <f>#REF!</f>
        <v>#REF!</v>
      </c>
    </row>
    <row r="56" spans="1:11">
      <c r="B56" s="11" t="s">
        <v>61</v>
      </c>
      <c r="C56" s="12"/>
      <c r="D56" s="8" t="e">
        <f>SUM(D38:D54)</f>
        <v>#REF!</v>
      </c>
      <c r="F56" s="4"/>
      <c r="I56" s="4" t="e">
        <f>SUM(I53:I55)</f>
        <v>#REF!</v>
      </c>
    </row>
    <row r="57" spans="1:11" s="5" customFormat="1">
      <c r="A57" s="3"/>
      <c r="B57" s="9"/>
      <c r="D57" s="4"/>
      <c r="F57" s="4"/>
      <c r="K57" s="10"/>
    </row>
    <row r="58" spans="1:11">
      <c r="B58" s="9" t="s">
        <v>62</v>
      </c>
      <c r="D58" s="4" t="e">
        <f>D56*0.1</f>
        <v>#REF!</v>
      </c>
    </row>
    <row r="59" spans="1:11">
      <c r="B59" s="9" t="s">
        <v>10</v>
      </c>
      <c r="D59" s="4">
        <v>10300</v>
      </c>
    </row>
    <row r="60" spans="1:11">
      <c r="B60" s="9" t="s">
        <v>13</v>
      </c>
      <c r="D60" s="4">
        <v>2700</v>
      </c>
    </row>
    <row r="62" spans="1:11">
      <c r="B62" s="11" t="s">
        <v>63</v>
      </c>
      <c r="C62" s="12"/>
      <c r="D62" s="8" t="e">
        <f>SUM(D56:D60)</f>
        <v>#REF!</v>
      </c>
    </row>
    <row r="90" spans="1:4">
      <c r="A90" s="3" t="s">
        <v>43</v>
      </c>
    </row>
    <row r="92" spans="1:4" ht="25.5">
      <c r="A92" s="3" t="s">
        <v>34</v>
      </c>
      <c r="B92" s="9" t="s">
        <v>26</v>
      </c>
      <c r="D92" s="4">
        <v>1472482.73</v>
      </c>
    </row>
    <row r="93" spans="1:4">
      <c r="A93" s="3" t="s">
        <v>35</v>
      </c>
      <c r="B93" s="9" t="s">
        <v>27</v>
      </c>
      <c r="D93" s="4">
        <v>28980</v>
      </c>
    </row>
    <row r="94" spans="1:4" ht="25.5">
      <c r="A94" s="3" t="s">
        <v>36</v>
      </c>
      <c r="B94" s="9" t="s">
        <v>28</v>
      </c>
      <c r="D94" s="4">
        <v>76000</v>
      </c>
    </row>
    <row r="95" spans="1:4" ht="25.5">
      <c r="A95" s="3" t="s">
        <v>37</v>
      </c>
      <c r="B95" s="9" t="s">
        <v>29</v>
      </c>
      <c r="D95" s="4">
        <v>12000</v>
      </c>
    </row>
    <row r="96" spans="1:4">
      <c r="A96" s="3" t="s">
        <v>44</v>
      </c>
      <c r="B96" s="9" t="s">
        <v>42</v>
      </c>
      <c r="D96" s="4">
        <v>324489.02</v>
      </c>
    </row>
    <row r="97" spans="1:4">
      <c r="A97" s="3" t="s">
        <v>38</v>
      </c>
      <c r="B97" s="9" t="s">
        <v>30</v>
      </c>
      <c r="D97" s="4">
        <v>409712.55</v>
      </c>
    </row>
    <row r="98" spans="1:4">
      <c r="A98" s="3" t="s">
        <v>39</v>
      </c>
      <c r="B98" s="9" t="s">
        <v>31</v>
      </c>
      <c r="D98" s="4">
        <v>40000</v>
      </c>
    </row>
    <row r="99" spans="1:4">
      <c r="A99" s="3" t="s">
        <v>40</v>
      </c>
      <c r="B99" s="9" t="s">
        <v>32</v>
      </c>
      <c r="D99" s="4">
        <v>31579.360000000001</v>
      </c>
    </row>
    <row r="100" spans="1:4">
      <c r="A100" s="3" t="s">
        <v>41</v>
      </c>
      <c r="B100" s="9" t="s">
        <v>33</v>
      </c>
      <c r="D100" s="4">
        <v>35703.919999999998</v>
      </c>
    </row>
    <row r="102" spans="1:4">
      <c r="B102" s="9" t="s">
        <v>11</v>
      </c>
      <c r="D102" s="4">
        <v>2430947.58</v>
      </c>
    </row>
  </sheetData>
  <mergeCells count="2">
    <mergeCell ref="A33:D33"/>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A4317-04D1-478B-8841-DED22E17EDD2}">
  <dimension ref="A1:B49"/>
  <sheetViews>
    <sheetView tabSelected="1" view="pageBreakPreview" zoomScale="80" zoomScaleNormal="100" zoomScaleSheetLayoutView="80" workbookViewId="0">
      <selection activeCell="B2" sqref="B2"/>
    </sheetView>
  </sheetViews>
  <sheetFormatPr defaultRowHeight="15"/>
  <cols>
    <col min="1" max="1" width="4.5703125" style="200" customWidth="1"/>
    <col min="2" max="2" width="97.5703125" style="200" customWidth="1"/>
    <col min="3" max="256" width="9.140625" style="200"/>
    <col min="257" max="257" width="4.5703125" style="200" customWidth="1"/>
    <col min="258" max="258" width="97.5703125" style="200" customWidth="1"/>
    <col min="259" max="512" width="9.140625" style="200"/>
    <col min="513" max="513" width="4.5703125" style="200" customWidth="1"/>
    <col min="514" max="514" width="97.5703125" style="200" customWidth="1"/>
    <col min="515" max="768" width="9.140625" style="200"/>
    <col min="769" max="769" width="4.5703125" style="200" customWidth="1"/>
    <col min="770" max="770" width="97.5703125" style="200" customWidth="1"/>
    <col min="771" max="1024" width="9.140625" style="200"/>
    <col min="1025" max="1025" width="4.5703125" style="200" customWidth="1"/>
    <col min="1026" max="1026" width="97.5703125" style="200" customWidth="1"/>
    <col min="1027" max="1280" width="9.140625" style="200"/>
    <col min="1281" max="1281" width="4.5703125" style="200" customWidth="1"/>
    <col min="1282" max="1282" width="97.5703125" style="200" customWidth="1"/>
    <col min="1283" max="1536" width="9.140625" style="200"/>
    <col min="1537" max="1537" width="4.5703125" style="200" customWidth="1"/>
    <col min="1538" max="1538" width="97.5703125" style="200" customWidth="1"/>
    <col min="1539" max="1792" width="9.140625" style="200"/>
    <col min="1793" max="1793" width="4.5703125" style="200" customWidth="1"/>
    <col min="1794" max="1794" width="97.5703125" style="200" customWidth="1"/>
    <col min="1795" max="2048" width="9.140625" style="200"/>
    <col min="2049" max="2049" width="4.5703125" style="200" customWidth="1"/>
    <col min="2050" max="2050" width="97.5703125" style="200" customWidth="1"/>
    <col min="2051" max="2304" width="9.140625" style="200"/>
    <col min="2305" max="2305" width="4.5703125" style="200" customWidth="1"/>
    <col min="2306" max="2306" width="97.5703125" style="200" customWidth="1"/>
    <col min="2307" max="2560" width="9.140625" style="200"/>
    <col min="2561" max="2561" width="4.5703125" style="200" customWidth="1"/>
    <col min="2562" max="2562" width="97.5703125" style="200" customWidth="1"/>
    <col min="2563" max="2816" width="9.140625" style="200"/>
    <col min="2817" max="2817" width="4.5703125" style="200" customWidth="1"/>
    <col min="2818" max="2818" width="97.5703125" style="200" customWidth="1"/>
    <col min="2819" max="3072" width="9.140625" style="200"/>
    <col min="3073" max="3073" width="4.5703125" style="200" customWidth="1"/>
    <col min="3074" max="3074" width="97.5703125" style="200" customWidth="1"/>
    <col min="3075" max="3328" width="9.140625" style="200"/>
    <col min="3329" max="3329" width="4.5703125" style="200" customWidth="1"/>
    <col min="3330" max="3330" width="97.5703125" style="200" customWidth="1"/>
    <col min="3331" max="3584" width="9.140625" style="200"/>
    <col min="3585" max="3585" width="4.5703125" style="200" customWidth="1"/>
    <col min="3586" max="3586" width="97.5703125" style="200" customWidth="1"/>
    <col min="3587" max="3840" width="9.140625" style="200"/>
    <col min="3841" max="3841" width="4.5703125" style="200" customWidth="1"/>
    <col min="3842" max="3842" width="97.5703125" style="200" customWidth="1"/>
    <col min="3843" max="4096" width="9.140625" style="200"/>
    <col min="4097" max="4097" width="4.5703125" style="200" customWidth="1"/>
    <col min="4098" max="4098" width="97.5703125" style="200" customWidth="1"/>
    <col min="4099" max="4352" width="9.140625" style="200"/>
    <col min="4353" max="4353" width="4.5703125" style="200" customWidth="1"/>
    <col min="4354" max="4354" width="97.5703125" style="200" customWidth="1"/>
    <col min="4355" max="4608" width="9.140625" style="200"/>
    <col min="4609" max="4609" width="4.5703125" style="200" customWidth="1"/>
    <col min="4610" max="4610" width="97.5703125" style="200" customWidth="1"/>
    <col min="4611" max="4864" width="9.140625" style="200"/>
    <col min="4865" max="4865" width="4.5703125" style="200" customWidth="1"/>
    <col min="4866" max="4866" width="97.5703125" style="200" customWidth="1"/>
    <col min="4867" max="5120" width="9.140625" style="200"/>
    <col min="5121" max="5121" width="4.5703125" style="200" customWidth="1"/>
    <col min="5122" max="5122" width="97.5703125" style="200" customWidth="1"/>
    <col min="5123" max="5376" width="9.140625" style="200"/>
    <col min="5377" max="5377" width="4.5703125" style="200" customWidth="1"/>
    <col min="5378" max="5378" width="97.5703125" style="200" customWidth="1"/>
    <col min="5379" max="5632" width="9.140625" style="200"/>
    <col min="5633" max="5633" width="4.5703125" style="200" customWidth="1"/>
    <col min="5634" max="5634" width="97.5703125" style="200" customWidth="1"/>
    <col min="5635" max="5888" width="9.140625" style="200"/>
    <col min="5889" max="5889" width="4.5703125" style="200" customWidth="1"/>
    <col min="5890" max="5890" width="97.5703125" style="200" customWidth="1"/>
    <col min="5891" max="6144" width="9.140625" style="200"/>
    <col min="6145" max="6145" width="4.5703125" style="200" customWidth="1"/>
    <col min="6146" max="6146" width="97.5703125" style="200" customWidth="1"/>
    <col min="6147" max="6400" width="9.140625" style="200"/>
    <col min="6401" max="6401" width="4.5703125" style="200" customWidth="1"/>
    <col min="6402" max="6402" width="97.5703125" style="200" customWidth="1"/>
    <col min="6403" max="6656" width="9.140625" style="200"/>
    <col min="6657" max="6657" width="4.5703125" style="200" customWidth="1"/>
    <col min="6658" max="6658" width="97.5703125" style="200" customWidth="1"/>
    <col min="6659" max="6912" width="9.140625" style="200"/>
    <col min="6913" max="6913" width="4.5703125" style="200" customWidth="1"/>
    <col min="6914" max="6914" width="97.5703125" style="200" customWidth="1"/>
    <col min="6915" max="7168" width="9.140625" style="200"/>
    <col min="7169" max="7169" width="4.5703125" style="200" customWidth="1"/>
    <col min="7170" max="7170" width="97.5703125" style="200" customWidth="1"/>
    <col min="7171" max="7424" width="9.140625" style="200"/>
    <col min="7425" max="7425" width="4.5703125" style="200" customWidth="1"/>
    <col min="7426" max="7426" width="97.5703125" style="200" customWidth="1"/>
    <col min="7427" max="7680" width="9.140625" style="200"/>
    <col min="7681" max="7681" width="4.5703125" style="200" customWidth="1"/>
    <col min="7682" max="7682" width="97.5703125" style="200" customWidth="1"/>
    <col min="7683" max="7936" width="9.140625" style="200"/>
    <col min="7937" max="7937" width="4.5703125" style="200" customWidth="1"/>
    <col min="7938" max="7938" width="97.5703125" style="200" customWidth="1"/>
    <col min="7939" max="8192" width="9.140625" style="200"/>
    <col min="8193" max="8193" width="4.5703125" style="200" customWidth="1"/>
    <col min="8194" max="8194" width="97.5703125" style="200" customWidth="1"/>
    <col min="8195" max="8448" width="9.140625" style="200"/>
    <col min="8449" max="8449" width="4.5703125" style="200" customWidth="1"/>
    <col min="8450" max="8450" width="97.5703125" style="200" customWidth="1"/>
    <col min="8451" max="8704" width="9.140625" style="200"/>
    <col min="8705" max="8705" width="4.5703125" style="200" customWidth="1"/>
    <col min="8706" max="8706" width="97.5703125" style="200" customWidth="1"/>
    <col min="8707" max="8960" width="9.140625" style="200"/>
    <col min="8961" max="8961" width="4.5703125" style="200" customWidth="1"/>
    <col min="8962" max="8962" width="97.5703125" style="200" customWidth="1"/>
    <col min="8963" max="9216" width="9.140625" style="200"/>
    <col min="9217" max="9217" width="4.5703125" style="200" customWidth="1"/>
    <col min="9218" max="9218" width="97.5703125" style="200" customWidth="1"/>
    <col min="9219" max="9472" width="9.140625" style="200"/>
    <col min="9473" max="9473" width="4.5703125" style="200" customWidth="1"/>
    <col min="9474" max="9474" width="97.5703125" style="200" customWidth="1"/>
    <col min="9475" max="9728" width="9.140625" style="200"/>
    <col min="9729" max="9729" width="4.5703125" style="200" customWidth="1"/>
    <col min="9730" max="9730" width="97.5703125" style="200" customWidth="1"/>
    <col min="9731" max="9984" width="9.140625" style="200"/>
    <col min="9985" max="9985" width="4.5703125" style="200" customWidth="1"/>
    <col min="9986" max="9986" width="97.5703125" style="200" customWidth="1"/>
    <col min="9987" max="10240" width="9.140625" style="200"/>
    <col min="10241" max="10241" width="4.5703125" style="200" customWidth="1"/>
    <col min="10242" max="10242" width="97.5703125" style="200" customWidth="1"/>
    <col min="10243" max="10496" width="9.140625" style="200"/>
    <col min="10497" max="10497" width="4.5703125" style="200" customWidth="1"/>
    <col min="10498" max="10498" width="97.5703125" style="200" customWidth="1"/>
    <col min="10499" max="10752" width="9.140625" style="200"/>
    <col min="10753" max="10753" width="4.5703125" style="200" customWidth="1"/>
    <col min="10754" max="10754" width="97.5703125" style="200" customWidth="1"/>
    <col min="10755" max="11008" width="9.140625" style="200"/>
    <col min="11009" max="11009" width="4.5703125" style="200" customWidth="1"/>
    <col min="11010" max="11010" width="97.5703125" style="200" customWidth="1"/>
    <col min="11011" max="11264" width="9.140625" style="200"/>
    <col min="11265" max="11265" width="4.5703125" style="200" customWidth="1"/>
    <col min="11266" max="11266" width="97.5703125" style="200" customWidth="1"/>
    <col min="11267" max="11520" width="9.140625" style="200"/>
    <col min="11521" max="11521" width="4.5703125" style="200" customWidth="1"/>
    <col min="11522" max="11522" width="97.5703125" style="200" customWidth="1"/>
    <col min="11523" max="11776" width="9.140625" style="200"/>
    <col min="11777" max="11777" width="4.5703125" style="200" customWidth="1"/>
    <col min="11778" max="11778" width="97.5703125" style="200" customWidth="1"/>
    <col min="11779" max="12032" width="9.140625" style="200"/>
    <col min="12033" max="12033" width="4.5703125" style="200" customWidth="1"/>
    <col min="12034" max="12034" width="97.5703125" style="200" customWidth="1"/>
    <col min="12035" max="12288" width="9.140625" style="200"/>
    <col min="12289" max="12289" width="4.5703125" style="200" customWidth="1"/>
    <col min="12290" max="12290" width="97.5703125" style="200" customWidth="1"/>
    <col min="12291" max="12544" width="9.140625" style="200"/>
    <col min="12545" max="12545" width="4.5703125" style="200" customWidth="1"/>
    <col min="12546" max="12546" width="97.5703125" style="200" customWidth="1"/>
    <col min="12547" max="12800" width="9.140625" style="200"/>
    <col min="12801" max="12801" width="4.5703125" style="200" customWidth="1"/>
    <col min="12802" max="12802" width="97.5703125" style="200" customWidth="1"/>
    <col min="12803" max="13056" width="9.140625" style="200"/>
    <col min="13057" max="13057" width="4.5703125" style="200" customWidth="1"/>
    <col min="13058" max="13058" width="97.5703125" style="200" customWidth="1"/>
    <col min="13059" max="13312" width="9.140625" style="200"/>
    <col min="13313" max="13313" width="4.5703125" style="200" customWidth="1"/>
    <col min="13314" max="13314" width="97.5703125" style="200" customWidth="1"/>
    <col min="13315" max="13568" width="9.140625" style="200"/>
    <col min="13569" max="13569" width="4.5703125" style="200" customWidth="1"/>
    <col min="13570" max="13570" width="97.5703125" style="200" customWidth="1"/>
    <col min="13571" max="13824" width="9.140625" style="200"/>
    <col min="13825" max="13825" width="4.5703125" style="200" customWidth="1"/>
    <col min="13826" max="13826" width="97.5703125" style="200" customWidth="1"/>
    <col min="13827" max="14080" width="9.140625" style="200"/>
    <col min="14081" max="14081" width="4.5703125" style="200" customWidth="1"/>
    <col min="14082" max="14082" width="97.5703125" style="200" customWidth="1"/>
    <col min="14083" max="14336" width="9.140625" style="200"/>
    <col min="14337" max="14337" width="4.5703125" style="200" customWidth="1"/>
    <col min="14338" max="14338" width="97.5703125" style="200" customWidth="1"/>
    <col min="14339" max="14592" width="9.140625" style="200"/>
    <col min="14593" max="14593" width="4.5703125" style="200" customWidth="1"/>
    <col min="14594" max="14594" width="97.5703125" style="200" customWidth="1"/>
    <col min="14595" max="14848" width="9.140625" style="200"/>
    <col min="14849" max="14849" width="4.5703125" style="200" customWidth="1"/>
    <col min="14850" max="14850" width="97.5703125" style="200" customWidth="1"/>
    <col min="14851" max="15104" width="9.140625" style="200"/>
    <col min="15105" max="15105" width="4.5703125" style="200" customWidth="1"/>
    <col min="15106" max="15106" width="97.5703125" style="200" customWidth="1"/>
    <col min="15107" max="15360" width="9.140625" style="200"/>
    <col min="15361" max="15361" width="4.5703125" style="200" customWidth="1"/>
    <col min="15362" max="15362" width="97.5703125" style="200" customWidth="1"/>
    <col min="15363" max="15616" width="9.140625" style="200"/>
    <col min="15617" max="15617" width="4.5703125" style="200" customWidth="1"/>
    <col min="15618" max="15618" width="97.5703125" style="200" customWidth="1"/>
    <col min="15619" max="15872" width="9.140625" style="200"/>
    <col min="15873" max="15873" width="4.5703125" style="200" customWidth="1"/>
    <col min="15874" max="15874" width="97.5703125" style="200" customWidth="1"/>
    <col min="15875" max="16128" width="9.140625" style="200"/>
    <col min="16129" max="16129" width="4.5703125" style="200" customWidth="1"/>
    <col min="16130" max="16130" width="97.5703125" style="200" customWidth="1"/>
    <col min="16131" max="16384" width="9.140625" style="200"/>
  </cols>
  <sheetData>
    <row r="1" spans="1:2">
      <c r="A1" s="235"/>
      <c r="B1" s="235"/>
    </row>
    <row r="2" spans="1:2">
      <c r="A2" s="201"/>
      <c r="B2" s="214" t="s">
        <v>358</v>
      </c>
    </row>
    <row r="3" spans="1:2" ht="5.25" customHeight="1">
      <c r="A3" s="201"/>
      <c r="B3" s="201"/>
    </row>
    <row r="4" spans="1:2">
      <c r="A4" s="202"/>
      <c r="B4" s="203" t="s">
        <v>201</v>
      </c>
    </row>
    <row r="5" spans="1:2">
      <c r="A5" s="202"/>
      <c r="B5" s="204"/>
    </row>
    <row r="6" spans="1:2" ht="57.75" customHeight="1">
      <c r="A6" s="236" t="s">
        <v>202</v>
      </c>
      <c r="B6" s="236"/>
    </row>
    <row r="7" spans="1:2">
      <c r="A7" s="205"/>
      <c r="B7" s="206"/>
    </row>
    <row r="8" spans="1:2" ht="55.5" customHeight="1">
      <c r="A8" s="236" t="s">
        <v>203</v>
      </c>
      <c r="B8" s="236"/>
    </row>
    <row r="9" spans="1:2" ht="12" customHeight="1">
      <c r="A9" s="202"/>
      <c r="B9" s="207"/>
    </row>
    <row r="10" spans="1:2" ht="43.5" customHeight="1">
      <c r="A10" s="237" t="s">
        <v>204</v>
      </c>
      <c r="B10" s="237"/>
    </row>
    <row r="11" spans="1:2" ht="28.5" customHeight="1">
      <c r="A11" s="208" t="s">
        <v>205</v>
      </c>
      <c r="B11" s="209" t="s">
        <v>206</v>
      </c>
    </row>
    <row r="12" spans="1:2" ht="25.5">
      <c r="A12" s="208" t="s">
        <v>205</v>
      </c>
      <c r="B12" s="210" t="s">
        <v>207</v>
      </c>
    </row>
    <row r="13" spans="1:2" ht="25.5">
      <c r="A13" s="208" t="s">
        <v>205</v>
      </c>
      <c r="B13" s="210" t="s">
        <v>208</v>
      </c>
    </row>
    <row r="14" spans="1:2">
      <c r="A14" s="208" t="s">
        <v>205</v>
      </c>
      <c r="B14" s="211" t="s">
        <v>209</v>
      </c>
    </row>
    <row r="15" spans="1:2" ht="38.25">
      <c r="A15" s="208" t="s">
        <v>205</v>
      </c>
      <c r="B15" s="209" t="s">
        <v>210</v>
      </c>
    </row>
    <row r="16" spans="1:2">
      <c r="A16" s="208" t="s">
        <v>205</v>
      </c>
      <c r="B16" s="209" t="s">
        <v>211</v>
      </c>
    </row>
    <row r="17" spans="1:2">
      <c r="A17" s="208" t="s">
        <v>205</v>
      </c>
      <c r="B17" s="209" t="s">
        <v>212</v>
      </c>
    </row>
    <row r="18" spans="1:2">
      <c r="A18" s="208" t="s">
        <v>205</v>
      </c>
      <c r="B18" s="209" t="s">
        <v>213</v>
      </c>
    </row>
    <row r="19" spans="1:2">
      <c r="A19" s="208" t="s">
        <v>205</v>
      </c>
      <c r="B19" s="209" t="s">
        <v>214</v>
      </c>
    </row>
    <row r="20" spans="1:2">
      <c r="A20" s="208" t="s">
        <v>205</v>
      </c>
      <c r="B20" s="210" t="s">
        <v>215</v>
      </c>
    </row>
    <row r="21" spans="1:2">
      <c r="A21" s="208" t="s">
        <v>205</v>
      </c>
      <c r="B21" s="210" t="s">
        <v>216</v>
      </c>
    </row>
    <row r="22" spans="1:2" ht="25.5">
      <c r="A22" s="208" t="s">
        <v>205</v>
      </c>
      <c r="B22" s="210" t="s">
        <v>217</v>
      </c>
    </row>
    <row r="23" spans="1:2">
      <c r="A23" s="208" t="s">
        <v>205</v>
      </c>
      <c r="B23" s="210" t="s">
        <v>218</v>
      </c>
    </row>
    <row r="24" spans="1:2" ht="70.5" customHeight="1">
      <c r="A24" s="208" t="s">
        <v>205</v>
      </c>
      <c r="B24" s="212" t="s">
        <v>219</v>
      </c>
    </row>
    <row r="25" spans="1:2">
      <c r="A25" s="208" t="s">
        <v>205</v>
      </c>
      <c r="B25" s="210" t="s">
        <v>220</v>
      </c>
    </row>
    <row r="26" spans="1:2">
      <c r="A26" s="208" t="s">
        <v>205</v>
      </c>
      <c r="B26" s="210" t="s">
        <v>221</v>
      </c>
    </row>
    <row r="27" spans="1:2">
      <c r="A27" s="208" t="s">
        <v>205</v>
      </c>
      <c r="B27" s="210" t="s">
        <v>222</v>
      </c>
    </row>
    <row r="28" spans="1:2">
      <c r="A28" s="208" t="s">
        <v>205</v>
      </c>
      <c r="B28" s="210" t="s">
        <v>223</v>
      </c>
    </row>
    <row r="29" spans="1:2" ht="25.5">
      <c r="A29" s="208" t="s">
        <v>205</v>
      </c>
      <c r="B29" s="210" t="s">
        <v>224</v>
      </c>
    </row>
    <row r="30" spans="1:2">
      <c r="A30" s="208" t="s">
        <v>205</v>
      </c>
      <c r="B30" s="210" t="s">
        <v>225</v>
      </c>
    </row>
    <row r="31" spans="1:2">
      <c r="A31" s="208" t="s">
        <v>205</v>
      </c>
      <c r="B31" s="209" t="s">
        <v>226</v>
      </c>
    </row>
    <row r="32" spans="1:2" ht="25.5">
      <c r="A32" s="208" t="s">
        <v>205</v>
      </c>
      <c r="B32" s="209" t="s">
        <v>227</v>
      </c>
    </row>
    <row r="33" spans="1:2" ht="25.5">
      <c r="A33" s="208" t="s">
        <v>205</v>
      </c>
      <c r="B33" s="209" t="s">
        <v>228</v>
      </c>
    </row>
    <row r="34" spans="1:2" ht="38.25">
      <c r="A34" s="208" t="s">
        <v>205</v>
      </c>
      <c r="B34" s="209" t="s">
        <v>229</v>
      </c>
    </row>
    <row r="35" spans="1:2" ht="25.5">
      <c r="A35" s="208" t="s">
        <v>205</v>
      </c>
      <c r="B35" s="209" t="s">
        <v>230</v>
      </c>
    </row>
    <row r="36" spans="1:2">
      <c r="A36" s="208" t="s">
        <v>205</v>
      </c>
      <c r="B36" s="209" t="s">
        <v>231</v>
      </c>
    </row>
    <row r="37" spans="1:2" ht="38.25">
      <c r="A37" s="208" t="s">
        <v>205</v>
      </c>
      <c r="B37" s="209" t="s">
        <v>232</v>
      </c>
    </row>
    <row r="38" spans="1:2">
      <c r="A38" s="208" t="s">
        <v>205</v>
      </c>
      <c r="B38" s="209" t="s">
        <v>233</v>
      </c>
    </row>
    <row r="39" spans="1:2" ht="25.5">
      <c r="A39" s="208" t="s">
        <v>205</v>
      </c>
      <c r="B39" s="210" t="s">
        <v>234</v>
      </c>
    </row>
    <row r="40" spans="1:2" ht="25.5">
      <c r="A40" s="208" t="s">
        <v>205</v>
      </c>
      <c r="B40" s="209" t="s">
        <v>235</v>
      </c>
    </row>
    <row r="41" spans="1:2">
      <c r="A41" s="208" t="s">
        <v>205</v>
      </c>
      <c r="B41" s="209" t="s">
        <v>236</v>
      </c>
    </row>
    <row r="42" spans="1:2" ht="25.5">
      <c r="A42" s="208" t="s">
        <v>205</v>
      </c>
      <c r="B42" s="210" t="s">
        <v>237</v>
      </c>
    </row>
    <row r="43" spans="1:2">
      <c r="A43" s="208" t="s">
        <v>205</v>
      </c>
      <c r="B43" s="209" t="s">
        <v>238</v>
      </c>
    </row>
    <row r="44" spans="1:2">
      <c r="A44" s="208" t="s">
        <v>205</v>
      </c>
      <c r="B44" s="210" t="s">
        <v>239</v>
      </c>
    </row>
    <row r="45" spans="1:2">
      <c r="A45" s="208" t="s">
        <v>205</v>
      </c>
      <c r="B45" s="210" t="s">
        <v>240</v>
      </c>
    </row>
    <row r="46" spans="1:2">
      <c r="A46" s="208" t="s">
        <v>205</v>
      </c>
      <c r="B46" s="210" t="s">
        <v>241</v>
      </c>
    </row>
    <row r="47" spans="1:2" ht="25.5">
      <c r="A47" s="208" t="s">
        <v>205</v>
      </c>
      <c r="B47" s="210" t="s">
        <v>242</v>
      </c>
    </row>
    <row r="48" spans="1:2">
      <c r="A48" s="208" t="s">
        <v>205</v>
      </c>
      <c r="B48" s="210" t="s">
        <v>243</v>
      </c>
    </row>
    <row r="49" spans="1:2">
      <c r="A49" s="202"/>
      <c r="B49" s="213"/>
    </row>
  </sheetData>
  <mergeCells count="4">
    <mergeCell ref="A1:B1"/>
    <mergeCell ref="A6:B6"/>
    <mergeCell ref="A8:B8"/>
    <mergeCell ref="A10:B10"/>
  </mergeCells>
  <pageMargins left="0.7" right="0.7" top="0.75" bottom="0.75" header="0.3" footer="0.3"/>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E20"/>
  <sheetViews>
    <sheetView view="pageBreakPreview" zoomScale="110" zoomScaleNormal="100" zoomScaleSheetLayoutView="110" workbookViewId="0">
      <selection activeCell="G14" sqref="G14"/>
    </sheetView>
  </sheetViews>
  <sheetFormatPr defaultRowHeight="12.75"/>
  <cols>
    <col min="1" max="1" width="3.42578125" style="2" customWidth="1"/>
    <col min="2" max="2" width="66.140625" style="2" customWidth="1"/>
    <col min="3" max="3" width="15.28515625" style="2" customWidth="1"/>
    <col min="4" max="4" width="19.42578125" style="2" customWidth="1"/>
    <col min="5" max="5" width="13.85546875" style="2" customWidth="1"/>
    <col min="6" max="16384" width="9.140625" style="2"/>
  </cols>
  <sheetData>
    <row r="1" spans="1:5">
      <c r="A1" s="2" t="s">
        <v>257</v>
      </c>
    </row>
    <row r="2" spans="1:5">
      <c r="A2" s="12" t="s">
        <v>258</v>
      </c>
    </row>
    <row r="5" spans="1:5" ht="15.75">
      <c r="A5" s="215"/>
      <c r="B5" s="216" t="s">
        <v>254</v>
      </c>
      <c r="C5" s="217"/>
    </row>
    <row r="6" spans="1:5" ht="15.75">
      <c r="A6" s="218"/>
      <c r="B6" s="219"/>
      <c r="C6" s="220"/>
    </row>
    <row r="7" spans="1:5">
      <c r="A7" s="221" t="s">
        <v>0</v>
      </c>
      <c r="B7" s="222" t="s">
        <v>255</v>
      </c>
      <c r="C7" s="223" t="s">
        <v>256</v>
      </c>
      <c r="D7" s="162"/>
    </row>
    <row r="8" spans="1:5">
      <c r="A8" s="60" t="s">
        <v>92</v>
      </c>
      <c r="B8" s="61" t="s">
        <v>357</v>
      </c>
      <c r="C8" s="62">
        <f>vodovod!F138</f>
        <v>0</v>
      </c>
      <c r="D8" s="62"/>
      <c r="E8" s="62"/>
    </row>
    <row r="9" spans="1:5">
      <c r="A9" s="60" t="s">
        <v>93</v>
      </c>
      <c r="B9" s="61" t="s">
        <v>194</v>
      </c>
      <c r="C9" s="62">
        <f>'vodovodni priključki'!F101</f>
        <v>0</v>
      </c>
      <c r="D9" s="62"/>
      <c r="E9" s="62"/>
    </row>
    <row r="10" spans="1:5">
      <c r="A10" s="60"/>
      <c r="B10" s="61"/>
      <c r="C10" s="62"/>
      <c r="D10" s="62"/>
      <c r="E10" s="62"/>
    </row>
    <row r="11" spans="1:5">
      <c r="A11" s="157"/>
      <c r="B11" s="225" t="s">
        <v>61</v>
      </c>
      <c r="C11" s="158">
        <f>SUM(C8:C9)</f>
        <v>0</v>
      </c>
    </row>
    <row r="12" spans="1:5" ht="15.75">
      <c r="A12" s="145"/>
      <c r="B12" s="146"/>
      <c r="C12" s="147"/>
    </row>
    <row r="13" spans="1:5">
      <c r="A13" s="159" t="s">
        <v>120</v>
      </c>
      <c r="B13" s="141" t="s">
        <v>195</v>
      </c>
      <c r="C13" s="160">
        <v>15000</v>
      </c>
      <c r="E13" s="62"/>
    </row>
    <row r="14" spans="1:5">
      <c r="A14" s="159"/>
      <c r="B14" s="141"/>
      <c r="C14" s="160"/>
      <c r="E14" s="62"/>
    </row>
    <row r="15" spans="1:5">
      <c r="A15" s="161"/>
      <c r="B15" s="231" t="s">
        <v>356</v>
      </c>
      <c r="C15" s="232">
        <f>C11+C13</f>
        <v>15000</v>
      </c>
      <c r="D15" s="62"/>
    </row>
    <row r="16" spans="1:5">
      <c r="A16" s="140"/>
      <c r="B16" s="142"/>
      <c r="C16" s="143"/>
    </row>
    <row r="17" spans="1:3" ht="16.5" customHeight="1">
      <c r="A17" s="140"/>
      <c r="B17" s="224" t="s">
        <v>126</v>
      </c>
      <c r="C17" s="144">
        <f>C15*0.22</f>
        <v>3300</v>
      </c>
    </row>
    <row r="18" spans="1:3" ht="15.75" customHeight="1" thickBot="1">
      <c r="A18" s="226"/>
      <c r="B18" s="227" t="s">
        <v>187</v>
      </c>
      <c r="C18" s="228">
        <f>C15+C17</f>
        <v>18300</v>
      </c>
    </row>
    <row r="19" spans="1:3" ht="13.5" thickTop="1">
      <c r="C19" s="62"/>
    </row>
    <row r="20" spans="1:3">
      <c r="C20" s="62"/>
    </row>
  </sheetData>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8D061-6A93-476C-8BA6-79446A685D49}">
  <sheetPr>
    <tabColor theme="3" tint="0.39997558519241921"/>
  </sheetPr>
  <dimension ref="A1:I2705"/>
  <sheetViews>
    <sheetView view="pageBreakPreview" zoomScaleNormal="100" zoomScaleSheetLayoutView="100" workbookViewId="0">
      <selection activeCell="F138" sqref="F82:F138"/>
    </sheetView>
  </sheetViews>
  <sheetFormatPr defaultRowHeight="14.25"/>
  <cols>
    <col min="1" max="1" width="6.42578125" style="122" customWidth="1"/>
    <col min="2" max="2" width="48.5703125" style="128" customWidth="1"/>
    <col min="3" max="3" width="6.42578125" style="132" customWidth="1"/>
    <col min="4" max="4" width="7.85546875" style="133" customWidth="1"/>
    <col min="5" max="5" width="9" style="126" customWidth="1"/>
    <col min="6" max="6" width="11" style="127" customWidth="1"/>
    <col min="7" max="16384" width="9.140625" style="49"/>
  </cols>
  <sheetData>
    <row r="1" spans="1:6" s="50" customFormat="1" ht="26.25" customHeight="1">
      <c r="A1" s="69" t="s">
        <v>0</v>
      </c>
      <c r="B1" s="70" t="s">
        <v>1</v>
      </c>
      <c r="C1" s="71" t="s">
        <v>74</v>
      </c>
      <c r="D1" s="72" t="s">
        <v>2</v>
      </c>
      <c r="E1" s="72" t="s">
        <v>75</v>
      </c>
      <c r="F1" s="73" t="s">
        <v>76</v>
      </c>
    </row>
    <row r="2" spans="1:6" s="50" customFormat="1">
      <c r="A2" s="74"/>
      <c r="B2" s="75"/>
      <c r="C2" s="76"/>
      <c r="D2" s="77"/>
      <c r="E2" s="78"/>
      <c r="F2" s="79"/>
    </row>
    <row r="3" spans="1:6" s="50" customFormat="1" ht="20.25" customHeight="1">
      <c r="A3" s="80" t="s">
        <v>45</v>
      </c>
      <c r="B3" s="81" t="s">
        <v>140</v>
      </c>
      <c r="C3" s="82"/>
      <c r="D3" s="83"/>
      <c r="E3" s="84"/>
      <c r="F3" s="85"/>
    </row>
    <row r="4" spans="1:6" ht="15.75">
      <c r="A4" s="86"/>
      <c r="B4" s="87"/>
      <c r="C4" s="82"/>
      <c r="D4" s="88"/>
      <c r="E4" s="84"/>
      <c r="F4" s="89"/>
    </row>
    <row r="5" spans="1:6">
      <c r="A5" s="80" t="s">
        <v>7</v>
      </c>
      <c r="B5" s="87" t="s">
        <v>17</v>
      </c>
      <c r="C5" s="82"/>
      <c r="D5" s="88"/>
      <c r="E5" s="84"/>
      <c r="F5" s="89"/>
    </row>
    <row r="6" spans="1:6" s="50" customFormat="1" ht="18.75" customHeight="1">
      <c r="A6" s="51"/>
      <c r="B6" s="90"/>
      <c r="C6" s="91"/>
      <c r="D6" s="92"/>
      <c r="E6" s="93"/>
      <c r="F6" s="85"/>
    </row>
    <row r="7" spans="1:6" s="50" customFormat="1" ht="74.25" customHeight="1">
      <c r="A7" s="53" t="s">
        <v>295</v>
      </c>
      <c r="B7" s="31" t="s">
        <v>196</v>
      </c>
      <c r="C7" s="55" t="s">
        <v>192</v>
      </c>
      <c r="D7" s="21">
        <v>1</v>
      </c>
      <c r="E7" s="21"/>
      <c r="F7" s="21">
        <f>D7*E7</f>
        <v>0</v>
      </c>
    </row>
    <row r="8" spans="1:6" s="50" customFormat="1" ht="17.25" customHeight="1">
      <c r="A8" s="51"/>
      <c r="B8" s="90"/>
      <c r="C8" s="91"/>
      <c r="D8" s="92"/>
      <c r="E8" s="93"/>
      <c r="F8" s="85"/>
    </row>
    <row r="9" spans="1:6" s="50" customFormat="1" ht="21.75" customHeight="1">
      <c r="A9" s="51" t="s">
        <v>296</v>
      </c>
      <c r="B9" s="90" t="s">
        <v>115</v>
      </c>
      <c r="C9" s="91" t="s">
        <v>4</v>
      </c>
      <c r="D9" s="94">
        <v>43</v>
      </c>
      <c r="E9" s="84"/>
      <c r="F9" s="85">
        <f>E9*D9</f>
        <v>0</v>
      </c>
    </row>
    <row r="10" spans="1:6" s="50" customFormat="1">
      <c r="A10" s="51"/>
      <c r="B10" s="95"/>
      <c r="C10" s="91"/>
      <c r="D10" s="92"/>
      <c r="E10" s="84"/>
      <c r="F10" s="85"/>
    </row>
    <row r="11" spans="1:6" s="50" customFormat="1" ht="83.25" customHeight="1">
      <c r="A11" s="51" t="s">
        <v>297</v>
      </c>
      <c r="B11" s="90" t="s">
        <v>112</v>
      </c>
      <c r="C11" s="82"/>
      <c r="D11" s="92"/>
      <c r="E11" s="84"/>
      <c r="F11" s="85"/>
    </row>
    <row r="12" spans="1:6" s="50" customFormat="1">
      <c r="A12" s="51" t="s">
        <v>84</v>
      </c>
      <c r="B12" s="90" t="s">
        <v>9</v>
      </c>
      <c r="C12" s="91" t="s">
        <v>4</v>
      </c>
      <c r="D12" s="92">
        <v>6</v>
      </c>
      <c r="E12" s="84"/>
      <c r="F12" s="85">
        <f>D12*E12</f>
        <v>0</v>
      </c>
    </row>
    <row r="13" spans="1:6" s="50" customFormat="1">
      <c r="A13" s="51" t="s">
        <v>85</v>
      </c>
      <c r="B13" s="90" t="s">
        <v>68</v>
      </c>
      <c r="C13" s="91" t="s">
        <v>4</v>
      </c>
      <c r="D13" s="92">
        <v>7</v>
      </c>
      <c r="E13" s="84"/>
      <c r="F13" s="85">
        <f>D13*E13</f>
        <v>0</v>
      </c>
    </row>
    <row r="14" spans="1:6" s="50" customFormat="1">
      <c r="A14" s="51"/>
      <c r="B14" s="90"/>
      <c r="C14" s="91"/>
      <c r="D14" s="92" t="s">
        <v>154</v>
      </c>
      <c r="E14" s="84"/>
      <c r="F14" s="85"/>
    </row>
    <row r="15" spans="1:6" s="50" customFormat="1" ht="15" thickBot="1">
      <c r="A15" s="23"/>
      <c r="B15" s="35" t="s">
        <v>78</v>
      </c>
      <c r="C15" s="24"/>
      <c r="D15" s="25"/>
      <c r="E15" s="26"/>
      <c r="F15" s="27">
        <f>SUM(F7:F14)</f>
        <v>0</v>
      </c>
    </row>
    <row r="16" spans="1:6" s="50" customFormat="1" ht="15" thickTop="1">
      <c r="A16" s="38"/>
      <c r="B16" s="39"/>
      <c r="C16" s="40"/>
      <c r="D16" s="41"/>
      <c r="E16" s="42"/>
      <c r="F16" s="41"/>
    </row>
    <row r="17" spans="1:6" s="50" customFormat="1">
      <c r="A17" s="20" t="s">
        <v>8</v>
      </c>
      <c r="B17" s="29" t="s">
        <v>80</v>
      </c>
      <c r="C17" s="55"/>
      <c r="D17" s="21"/>
      <c r="E17" s="21"/>
      <c r="F17" s="21"/>
    </row>
    <row r="18" spans="1:6" s="50" customFormat="1">
      <c r="A18" s="51"/>
      <c r="B18" s="97"/>
      <c r="C18" s="96"/>
      <c r="D18" s="94"/>
      <c r="E18" s="84"/>
      <c r="F18" s="85"/>
    </row>
    <row r="19" spans="1:6" s="50" customFormat="1">
      <c r="A19" s="51" t="s">
        <v>298</v>
      </c>
      <c r="B19" s="97" t="s">
        <v>15</v>
      </c>
      <c r="C19" s="91" t="s">
        <v>3</v>
      </c>
      <c r="D19" s="92">
        <v>20</v>
      </c>
      <c r="E19" s="84"/>
      <c r="F19" s="85">
        <f>D19*E19</f>
        <v>0</v>
      </c>
    </row>
    <row r="20" spans="1:6" s="50" customFormat="1">
      <c r="A20" s="51"/>
      <c r="B20" s="97"/>
      <c r="C20" s="96"/>
      <c r="D20" s="94"/>
      <c r="E20" s="84"/>
      <c r="F20" s="85"/>
    </row>
    <row r="21" spans="1:6" s="50" customFormat="1" ht="57" customHeight="1">
      <c r="A21" s="51" t="s">
        <v>299</v>
      </c>
      <c r="B21" s="31" t="s">
        <v>113</v>
      </c>
      <c r="C21" s="96" t="s">
        <v>6</v>
      </c>
      <c r="D21" s="153">
        <v>2190</v>
      </c>
      <c r="E21" s="84"/>
      <c r="F21" s="85">
        <f>E21*D21</f>
        <v>0</v>
      </c>
    </row>
    <row r="22" spans="1:6" s="50" customFormat="1" ht="16.5" customHeight="1">
      <c r="A22" s="51"/>
      <c r="B22" s="31"/>
      <c r="C22" s="96"/>
      <c r="D22" s="92"/>
      <c r="E22" s="84"/>
      <c r="F22" s="85"/>
    </row>
    <row r="23" spans="1:6" s="50" customFormat="1" ht="43.5" customHeight="1">
      <c r="A23" s="53" t="s">
        <v>300</v>
      </c>
      <c r="B23" s="32" t="s">
        <v>123</v>
      </c>
      <c r="C23" s="28"/>
      <c r="D23" s="30"/>
      <c r="E23" s="22"/>
      <c r="F23" s="22"/>
    </row>
    <row r="24" spans="1:6" s="50" customFormat="1" ht="17.25" customHeight="1">
      <c r="A24" s="53" t="s">
        <v>84</v>
      </c>
      <c r="B24" s="33" t="s">
        <v>134</v>
      </c>
      <c r="C24" s="34" t="s">
        <v>4</v>
      </c>
      <c r="D24" s="21">
        <v>2</v>
      </c>
      <c r="E24" s="21"/>
      <c r="F24" s="21">
        <f>E24*D24</f>
        <v>0</v>
      </c>
    </row>
    <row r="25" spans="1:6" s="50" customFormat="1" ht="15.75" customHeight="1">
      <c r="A25" s="53" t="s">
        <v>85</v>
      </c>
      <c r="B25" s="33" t="s">
        <v>135</v>
      </c>
      <c r="C25" s="34" t="s">
        <v>4</v>
      </c>
      <c r="D25" s="21">
        <v>2</v>
      </c>
      <c r="E25" s="21"/>
      <c r="F25" s="21">
        <f>E25*D25</f>
        <v>0</v>
      </c>
    </row>
    <row r="26" spans="1:6" s="50" customFormat="1" ht="15" customHeight="1">
      <c r="A26" s="51"/>
      <c r="B26" s="31"/>
      <c r="C26" s="96"/>
      <c r="D26" s="92"/>
      <c r="E26" s="84"/>
      <c r="F26" s="85"/>
    </row>
    <row r="27" spans="1:6" s="50" customFormat="1" ht="31.5" customHeight="1">
      <c r="A27" s="53" t="s">
        <v>301</v>
      </c>
      <c r="B27" s="32" t="s">
        <v>79</v>
      </c>
      <c r="C27" s="34" t="s">
        <v>4</v>
      </c>
      <c r="D27" s="21">
        <v>4</v>
      </c>
      <c r="E27" s="21"/>
      <c r="F27" s="21">
        <f>E27*D27</f>
        <v>0</v>
      </c>
    </row>
    <row r="28" spans="1:6" s="50" customFormat="1">
      <c r="A28" s="98"/>
      <c r="B28" s="97"/>
      <c r="C28" s="96"/>
      <c r="D28" s="94"/>
      <c r="E28" s="84"/>
      <c r="F28" s="85"/>
    </row>
    <row r="29" spans="1:6" s="50" customFormat="1" ht="15" thickBot="1">
      <c r="A29" s="23"/>
      <c r="B29" s="35" t="s">
        <v>111</v>
      </c>
      <c r="C29" s="24"/>
      <c r="D29" s="25"/>
      <c r="E29" s="26"/>
      <c r="F29" s="27">
        <f>SUM(F19:F28)</f>
        <v>0</v>
      </c>
    </row>
    <row r="30" spans="1:6" s="50" customFormat="1" ht="15" thickTop="1">
      <c r="A30" s="38"/>
      <c r="B30" s="39"/>
      <c r="C30" s="40"/>
      <c r="D30" s="41"/>
      <c r="E30" s="42"/>
      <c r="F30" s="43"/>
    </row>
    <row r="31" spans="1:6" s="50" customFormat="1">
      <c r="A31" s="20" t="s">
        <v>188</v>
      </c>
      <c r="B31" s="29" t="s">
        <v>77</v>
      </c>
      <c r="C31" s="40"/>
      <c r="D31" s="41"/>
      <c r="E31" s="42"/>
      <c r="F31" s="43"/>
    </row>
    <row r="32" spans="1:6" s="50" customFormat="1">
      <c r="A32" s="20"/>
      <c r="B32" s="199" t="s">
        <v>199</v>
      </c>
      <c r="C32" s="40"/>
      <c r="D32" s="41"/>
      <c r="E32" s="42"/>
      <c r="F32" s="43"/>
    </row>
    <row r="33" spans="1:8" s="50" customFormat="1" ht="51">
      <c r="A33" s="20"/>
      <c r="B33" s="199" t="s">
        <v>200</v>
      </c>
      <c r="C33" s="40"/>
      <c r="D33" s="41"/>
      <c r="E33" s="42"/>
      <c r="F33" s="43"/>
    </row>
    <row r="34" spans="1:8" s="50" customFormat="1" ht="29.25" customHeight="1">
      <c r="A34" s="51" t="s">
        <v>302</v>
      </c>
      <c r="B34" s="90" t="s">
        <v>145</v>
      </c>
      <c r="C34" s="91" t="s">
        <v>5</v>
      </c>
      <c r="D34" s="92">
        <v>50</v>
      </c>
      <c r="E34" s="84"/>
      <c r="F34" s="85">
        <f>E34*D34</f>
        <v>0</v>
      </c>
    </row>
    <row r="35" spans="1:8" s="50" customFormat="1">
      <c r="A35" s="51"/>
      <c r="B35" s="90"/>
      <c r="C35" s="91"/>
      <c r="D35" s="92"/>
      <c r="E35" s="84"/>
      <c r="F35" s="85"/>
    </row>
    <row r="36" spans="1:8" s="50" customFormat="1" ht="63.75">
      <c r="A36" s="51" t="s">
        <v>303</v>
      </c>
      <c r="B36" s="90" t="s">
        <v>249</v>
      </c>
      <c r="C36" s="91" t="s">
        <v>5</v>
      </c>
      <c r="D36" s="92">
        <v>1620</v>
      </c>
      <c r="E36" s="84"/>
      <c r="F36" s="85">
        <f>E36*D36</f>
        <v>0</v>
      </c>
    </row>
    <row r="37" spans="1:8" s="50" customFormat="1">
      <c r="A37" s="51"/>
      <c r="B37" s="90"/>
      <c r="C37" s="91"/>
      <c r="D37" s="92"/>
      <c r="E37" s="84"/>
      <c r="F37" s="85"/>
    </row>
    <row r="38" spans="1:8" ht="81.75" customHeight="1">
      <c r="A38" s="51" t="s">
        <v>304</v>
      </c>
      <c r="B38" s="90" t="s">
        <v>251</v>
      </c>
      <c r="C38" s="91" t="s">
        <v>5</v>
      </c>
      <c r="D38" s="92">
        <v>550</v>
      </c>
      <c r="E38" s="84"/>
      <c r="F38" s="85">
        <f>E38*D38</f>
        <v>0</v>
      </c>
    </row>
    <row r="39" spans="1:8">
      <c r="A39" s="51"/>
      <c r="B39" s="99"/>
      <c r="C39" s="82"/>
      <c r="D39" s="100"/>
      <c r="E39" s="84"/>
      <c r="F39" s="85"/>
    </row>
    <row r="40" spans="1:8" ht="78.75" customHeight="1">
      <c r="A40" s="51" t="s">
        <v>305</v>
      </c>
      <c r="B40" s="47" t="s">
        <v>250</v>
      </c>
      <c r="C40" s="91" t="s">
        <v>5</v>
      </c>
      <c r="D40" s="92">
        <v>45</v>
      </c>
      <c r="E40" s="84"/>
      <c r="F40" s="85">
        <f>E40*D40</f>
        <v>0</v>
      </c>
      <c r="H40" s="101"/>
    </row>
    <row r="41" spans="1:8" ht="13.5" customHeight="1">
      <c r="A41" s="51"/>
      <c r="B41" s="47"/>
      <c r="C41" s="91"/>
      <c r="D41" s="92"/>
      <c r="E41" s="84"/>
      <c r="F41" s="85"/>
      <c r="H41" s="101"/>
    </row>
    <row r="42" spans="1:8" ht="15.75" customHeight="1">
      <c r="A42" s="51" t="s">
        <v>306</v>
      </c>
      <c r="B42" s="90" t="s">
        <v>156</v>
      </c>
      <c r="C42" s="91" t="s">
        <v>6</v>
      </c>
      <c r="D42" s="92">
        <v>378</v>
      </c>
      <c r="E42" s="84"/>
      <c r="F42" s="85">
        <f>E42*D42</f>
        <v>0</v>
      </c>
    </row>
    <row r="43" spans="1:8" ht="12.75">
      <c r="A43" s="51"/>
      <c r="B43" s="90"/>
      <c r="C43" s="91"/>
      <c r="D43" s="92"/>
      <c r="E43" s="84"/>
      <c r="F43" s="85"/>
    </row>
    <row r="44" spans="1:8" ht="54" customHeight="1">
      <c r="A44" s="51" t="s">
        <v>307</v>
      </c>
      <c r="B44" s="90" t="s">
        <v>155</v>
      </c>
      <c r="C44" s="91" t="s">
        <v>5</v>
      </c>
      <c r="D44" s="92">
        <v>38</v>
      </c>
      <c r="E44" s="84"/>
      <c r="F44" s="85">
        <f>E44*D44</f>
        <v>0</v>
      </c>
    </row>
    <row r="45" spans="1:8" ht="12.75">
      <c r="A45" s="51"/>
      <c r="B45" s="90"/>
      <c r="C45" s="91"/>
      <c r="D45" s="92"/>
      <c r="E45" s="84"/>
      <c r="F45" s="85"/>
    </row>
    <row r="46" spans="1:8" ht="30" customHeight="1">
      <c r="A46" s="51" t="s">
        <v>308</v>
      </c>
      <c r="B46" s="90" t="s">
        <v>130</v>
      </c>
      <c r="C46" s="91" t="s">
        <v>5</v>
      </c>
      <c r="D46" s="92">
        <v>152</v>
      </c>
      <c r="E46" s="84"/>
      <c r="F46" s="85">
        <f>E46*D46</f>
        <v>0</v>
      </c>
    </row>
    <row r="47" spans="1:8" ht="12.75">
      <c r="A47" s="51"/>
      <c r="B47" s="90"/>
      <c r="C47" s="91"/>
      <c r="D47" s="92"/>
      <c r="E47" s="84"/>
      <c r="F47" s="85"/>
    </row>
    <row r="48" spans="1:8" ht="51">
      <c r="A48" s="51" t="s">
        <v>309</v>
      </c>
      <c r="B48" s="31" t="s">
        <v>138</v>
      </c>
      <c r="C48" s="91" t="s">
        <v>5</v>
      </c>
      <c r="D48" s="92">
        <v>20</v>
      </c>
      <c r="E48" s="84"/>
      <c r="F48" s="85">
        <f>E48*D48</f>
        <v>0</v>
      </c>
      <c r="H48" s="101"/>
    </row>
    <row r="49" spans="1:9" ht="12.75">
      <c r="A49" s="51"/>
      <c r="B49" s="90"/>
      <c r="C49" s="91"/>
      <c r="D49" s="92"/>
      <c r="E49" s="84"/>
      <c r="F49" s="85"/>
    </row>
    <row r="50" spans="1:9" ht="84.75" customHeight="1">
      <c r="A50" s="51" t="s">
        <v>310</v>
      </c>
      <c r="B50" s="31" t="s">
        <v>139</v>
      </c>
      <c r="C50" s="91" t="s">
        <v>5</v>
      </c>
      <c r="D50" s="92">
        <v>405</v>
      </c>
      <c r="E50" s="84"/>
      <c r="F50" s="85">
        <f>E50*D50</f>
        <v>0</v>
      </c>
      <c r="H50" s="101"/>
    </row>
    <row r="51" spans="1:9" ht="12.75">
      <c r="A51" s="51"/>
      <c r="B51" s="90"/>
      <c r="C51" s="91"/>
      <c r="D51" s="92"/>
      <c r="E51" s="84"/>
      <c r="F51" s="85"/>
    </row>
    <row r="52" spans="1:9" s="183" customFormat="1" ht="51">
      <c r="A52" s="51" t="s">
        <v>311</v>
      </c>
      <c r="B52" s="90" t="s">
        <v>252</v>
      </c>
      <c r="C52" s="185" t="s">
        <v>4</v>
      </c>
      <c r="D52" s="186">
        <v>4</v>
      </c>
      <c r="E52" s="184"/>
      <c r="F52" s="85">
        <f>E52*D52</f>
        <v>0</v>
      </c>
    </row>
    <row r="53" spans="1:9" s="183" customFormat="1" ht="12.75">
      <c r="A53" s="51"/>
      <c r="B53" s="90"/>
      <c r="C53" s="185"/>
      <c r="D53" s="186"/>
      <c r="E53" s="184"/>
      <c r="F53" s="85"/>
    </row>
    <row r="54" spans="1:9" ht="38.25">
      <c r="A54" s="51" t="s">
        <v>312</v>
      </c>
      <c r="B54" s="90" t="s">
        <v>116</v>
      </c>
      <c r="C54" s="91" t="s">
        <v>5</v>
      </c>
      <c r="D54" s="92">
        <v>20</v>
      </c>
      <c r="E54" s="84"/>
      <c r="F54" s="85">
        <f>E54*D54</f>
        <v>0</v>
      </c>
      <c r="H54" s="101"/>
      <c r="I54" s="101"/>
    </row>
    <row r="55" spans="1:9" ht="12.75">
      <c r="A55" s="51"/>
      <c r="B55" s="90"/>
      <c r="C55" s="91"/>
      <c r="D55" s="92"/>
      <c r="E55" s="84"/>
      <c r="F55" s="85"/>
      <c r="H55" s="101"/>
      <c r="I55" s="101"/>
    </row>
    <row r="56" spans="1:9" ht="25.5">
      <c r="A56" s="53" t="s">
        <v>313</v>
      </c>
      <c r="B56" s="54" t="s">
        <v>146</v>
      </c>
      <c r="C56" s="55" t="s">
        <v>6</v>
      </c>
      <c r="D56" s="21">
        <v>100</v>
      </c>
      <c r="E56" s="14"/>
      <c r="F56" s="21">
        <f>E56*D56</f>
        <v>0</v>
      </c>
      <c r="I56" s="101"/>
    </row>
    <row r="57" spans="1:9" ht="12.75">
      <c r="A57" s="53"/>
      <c r="B57" s="54"/>
      <c r="C57" s="55"/>
      <c r="D57" s="21"/>
      <c r="E57" s="14"/>
      <c r="F57" s="21"/>
      <c r="I57" s="101"/>
    </row>
    <row r="58" spans="1:9" ht="13.5" thickBot="1">
      <c r="A58" s="23"/>
      <c r="B58" s="35" t="s">
        <v>81</v>
      </c>
      <c r="C58" s="24"/>
      <c r="D58" s="25"/>
      <c r="E58" s="26"/>
      <c r="F58" s="27">
        <f>SUM(F34:F56)</f>
        <v>0</v>
      </c>
      <c r="I58" s="101"/>
    </row>
    <row r="59" spans="1:9" ht="13.5" thickTop="1">
      <c r="A59" s="38"/>
      <c r="B59" s="39"/>
      <c r="C59" s="40"/>
      <c r="D59" s="41"/>
      <c r="E59" s="42"/>
      <c r="F59" s="43"/>
      <c r="I59" s="101"/>
    </row>
    <row r="60" spans="1:9" ht="12.75">
      <c r="A60" s="38" t="s">
        <v>157</v>
      </c>
      <c r="B60" s="29" t="s">
        <v>82</v>
      </c>
      <c r="C60" s="40"/>
      <c r="D60" s="41"/>
      <c r="E60" s="42"/>
      <c r="F60" s="43"/>
      <c r="I60" s="101"/>
    </row>
    <row r="61" spans="1:9" ht="12.75">
      <c r="A61" s="51"/>
      <c r="B61" s="90"/>
      <c r="C61" s="91"/>
      <c r="D61" s="94"/>
      <c r="E61" s="84"/>
      <c r="F61" s="85"/>
    </row>
    <row r="62" spans="1:9" ht="84" customHeight="1">
      <c r="A62" s="53" t="s">
        <v>314</v>
      </c>
      <c r="B62" s="36" t="s">
        <v>159</v>
      </c>
      <c r="C62" s="55" t="s">
        <v>5</v>
      </c>
      <c r="D62" s="21">
        <v>945</v>
      </c>
      <c r="E62" s="37"/>
      <c r="F62" s="21">
        <f>E62*D62</f>
        <v>0</v>
      </c>
    </row>
    <row r="63" spans="1:9" ht="13.5" customHeight="1">
      <c r="A63" s="53"/>
      <c r="B63" s="36"/>
      <c r="C63" s="55"/>
      <c r="D63" s="21"/>
      <c r="E63" s="37"/>
      <c r="F63" s="21"/>
    </row>
    <row r="64" spans="1:9" ht="77.25" customHeight="1">
      <c r="A64" s="53" t="s">
        <v>315</v>
      </c>
      <c r="B64" s="36" t="s">
        <v>121</v>
      </c>
      <c r="C64" s="55" t="s">
        <v>5</v>
      </c>
      <c r="D64" s="21">
        <v>675</v>
      </c>
      <c r="E64" s="37"/>
      <c r="F64" s="21">
        <f>E64*D64</f>
        <v>0</v>
      </c>
    </row>
    <row r="65" spans="1:6" ht="14.25" customHeight="1">
      <c r="A65" s="51"/>
      <c r="B65" s="102"/>
      <c r="C65" s="91"/>
      <c r="D65" s="92"/>
      <c r="E65" s="84"/>
      <c r="F65" s="85"/>
    </row>
    <row r="66" spans="1:6" ht="40.5" customHeight="1">
      <c r="A66" s="53" t="s">
        <v>316</v>
      </c>
      <c r="B66" s="36" t="s">
        <v>90</v>
      </c>
      <c r="C66" s="55" t="s">
        <v>6</v>
      </c>
      <c r="D66" s="21">
        <v>2700</v>
      </c>
      <c r="E66" s="37"/>
      <c r="F66" s="21">
        <f>E66*D66</f>
        <v>0</v>
      </c>
    </row>
    <row r="67" spans="1:6" ht="15.75" customHeight="1">
      <c r="A67" s="53"/>
      <c r="B67" s="36"/>
      <c r="C67" s="55"/>
      <c r="D67" s="21"/>
      <c r="E67" s="37"/>
      <c r="F67" s="21"/>
    </row>
    <row r="68" spans="1:6" ht="43.5" customHeight="1">
      <c r="A68" s="53" t="s">
        <v>317</v>
      </c>
      <c r="B68" s="54" t="s">
        <v>137</v>
      </c>
      <c r="C68" s="55" t="s">
        <v>6</v>
      </c>
      <c r="D68" s="68">
        <v>2430</v>
      </c>
      <c r="E68" s="37"/>
      <c r="F68" s="21">
        <f>E68*D68</f>
        <v>0</v>
      </c>
    </row>
    <row r="69" spans="1:6" ht="16.5" customHeight="1">
      <c r="A69" s="53"/>
      <c r="B69" s="54"/>
      <c r="C69" s="55"/>
      <c r="D69" s="68"/>
      <c r="E69" s="37"/>
      <c r="F69" s="21"/>
    </row>
    <row r="70" spans="1:6" ht="30" customHeight="1">
      <c r="A70" s="53" t="s">
        <v>318</v>
      </c>
      <c r="B70" s="54" t="s">
        <v>142</v>
      </c>
      <c r="C70" s="55" t="s">
        <v>3</v>
      </c>
      <c r="D70" s="68">
        <v>520</v>
      </c>
      <c r="E70" s="37"/>
      <c r="F70" s="21">
        <f>E70*D70</f>
        <v>0</v>
      </c>
    </row>
    <row r="71" spans="1:6" ht="12" customHeight="1">
      <c r="A71" s="53"/>
      <c r="B71" s="54"/>
      <c r="C71" s="55"/>
      <c r="D71" s="68"/>
      <c r="E71" s="37"/>
      <c r="F71" s="21"/>
    </row>
    <row r="72" spans="1:6" ht="25.5">
      <c r="A72" s="53" t="s">
        <v>319</v>
      </c>
      <c r="B72" s="54" t="s">
        <v>160</v>
      </c>
      <c r="C72" s="55" t="s">
        <v>6</v>
      </c>
      <c r="D72" s="68">
        <v>540</v>
      </c>
      <c r="E72" s="37"/>
      <c r="F72" s="21">
        <f>E72*D72</f>
        <v>0</v>
      </c>
    </row>
    <row r="73" spans="1:6" ht="12.75">
      <c r="A73" s="53"/>
      <c r="B73" s="54"/>
      <c r="C73" s="55"/>
      <c r="D73" s="68"/>
      <c r="E73" s="37"/>
      <c r="F73" s="21"/>
    </row>
    <row r="74" spans="1:6" ht="13.5" thickBot="1">
      <c r="A74" s="23"/>
      <c r="B74" s="35" t="s">
        <v>83</v>
      </c>
      <c r="C74" s="24"/>
      <c r="D74" s="25"/>
      <c r="E74" s="26"/>
      <c r="F74" s="27">
        <f>SUM(F62:F72)</f>
        <v>0</v>
      </c>
    </row>
    <row r="75" spans="1:6" ht="13.5" thickTop="1">
      <c r="A75" s="51"/>
      <c r="B75" s="90"/>
      <c r="C75" s="91"/>
      <c r="D75" s="103"/>
      <c r="E75" s="104"/>
      <c r="F75" s="105"/>
    </row>
    <row r="76" spans="1:6" ht="12.75">
      <c r="A76" s="38" t="s">
        <v>158</v>
      </c>
      <c r="B76" s="29" t="s">
        <v>88</v>
      </c>
      <c r="C76" s="91"/>
      <c r="D76" s="92"/>
      <c r="E76" s="106"/>
      <c r="F76" s="105"/>
    </row>
    <row r="77" spans="1:6" ht="12.75" customHeight="1">
      <c r="A77" s="86"/>
      <c r="B77" s="107"/>
      <c r="C77" s="108"/>
      <c r="D77" s="109"/>
      <c r="E77" s="110"/>
      <c r="F77" s="89"/>
    </row>
    <row r="78" spans="1:6" ht="114.75" customHeight="1">
      <c r="A78" s="111"/>
      <c r="B78" s="238" t="s">
        <v>253</v>
      </c>
      <c r="C78" s="239"/>
      <c r="D78" s="239"/>
      <c r="E78" s="239"/>
      <c r="F78" s="240"/>
    </row>
    <row r="79" spans="1:6" ht="55.5" customHeight="1">
      <c r="A79" s="111"/>
      <c r="B79" s="241" t="s">
        <v>117</v>
      </c>
      <c r="C79" s="242"/>
      <c r="D79" s="242"/>
      <c r="E79" s="242"/>
      <c r="F79" s="243"/>
    </row>
    <row r="80" spans="1:6" ht="41.25" customHeight="1">
      <c r="A80" s="111"/>
      <c r="B80" s="241" t="s">
        <v>118</v>
      </c>
      <c r="C80" s="242"/>
      <c r="D80" s="242"/>
      <c r="E80" s="242"/>
      <c r="F80" s="243"/>
    </row>
    <row r="81" spans="1:6" ht="30" customHeight="1">
      <c r="A81" s="111"/>
      <c r="B81" s="244" t="s">
        <v>132</v>
      </c>
      <c r="C81" s="245"/>
      <c r="D81" s="245"/>
      <c r="E81" s="245"/>
      <c r="F81" s="246"/>
    </row>
    <row r="82" spans="1:6" ht="12.75">
      <c r="A82" s="111"/>
      <c r="B82" s="112"/>
      <c r="C82" s="112"/>
      <c r="D82" s="112"/>
      <c r="E82" s="112"/>
      <c r="F82" s="229"/>
    </row>
    <row r="83" spans="1:6" ht="12.75">
      <c r="A83" s="154"/>
      <c r="B83" s="155"/>
      <c r="C83" s="155"/>
      <c r="D83" s="155"/>
      <c r="E83" s="155"/>
      <c r="F83" s="112"/>
    </row>
    <row r="84" spans="1:6" ht="38.25">
      <c r="A84" s="115" t="s">
        <v>320</v>
      </c>
      <c r="B84" s="170" t="s">
        <v>161</v>
      </c>
      <c r="C84" s="7" t="s">
        <v>3</v>
      </c>
      <c r="D84" s="117">
        <v>533</v>
      </c>
      <c r="E84" s="1"/>
      <c r="F84" s="187">
        <f>E84*D84</f>
        <v>0</v>
      </c>
    </row>
    <row r="85" spans="1:6" ht="15.75" customHeight="1">
      <c r="A85" s="115"/>
      <c r="B85" s="116"/>
      <c r="C85" s="7"/>
      <c r="D85" s="117"/>
      <c r="E85" s="1"/>
      <c r="F85" s="187"/>
    </row>
    <row r="86" spans="1:6" ht="12.75">
      <c r="A86" s="113"/>
      <c r="B86" s="114" t="s">
        <v>162</v>
      </c>
      <c r="C86" s="91"/>
      <c r="D86" s="92"/>
      <c r="E86" s="106"/>
      <c r="F86" s="187"/>
    </row>
    <row r="87" spans="1:6" ht="51">
      <c r="A87" s="113" t="s">
        <v>321</v>
      </c>
      <c r="B87" s="114" t="s">
        <v>163</v>
      </c>
      <c r="C87" s="166" t="s">
        <v>4</v>
      </c>
      <c r="D87" s="167">
        <v>2</v>
      </c>
      <c r="E87" s="168"/>
      <c r="F87" s="187">
        <f>E87*D87</f>
        <v>0</v>
      </c>
    </row>
    <row r="88" spans="1:6" ht="12.75">
      <c r="A88" s="113"/>
      <c r="B88" s="114"/>
      <c r="C88" s="152"/>
      <c r="D88" s="117"/>
      <c r="E88" s="52"/>
      <c r="F88" s="187"/>
    </row>
    <row r="89" spans="1:6" s="164" customFormat="1" ht="18" customHeight="1">
      <c r="A89" s="169"/>
      <c r="B89" s="170" t="s">
        <v>170</v>
      </c>
      <c r="C89" s="152"/>
      <c r="D89" s="171"/>
      <c r="E89" s="165"/>
      <c r="F89" s="187"/>
    </row>
    <row r="90" spans="1:6" s="164" customFormat="1" ht="12.75">
      <c r="A90" s="169" t="s">
        <v>322</v>
      </c>
      <c r="B90" s="177" t="s">
        <v>164</v>
      </c>
      <c r="C90" s="175" t="s">
        <v>4</v>
      </c>
      <c r="D90" s="176">
        <v>5</v>
      </c>
      <c r="E90" s="174"/>
      <c r="F90" s="187">
        <f t="shared" ref="F90:F97" si="0">D90*E90</f>
        <v>0</v>
      </c>
    </row>
    <row r="91" spans="1:6" s="164" customFormat="1" ht="29.25" customHeight="1">
      <c r="A91" s="169" t="s">
        <v>323</v>
      </c>
      <c r="B91" s="177" t="s">
        <v>168</v>
      </c>
      <c r="C91" s="175" t="s">
        <v>4</v>
      </c>
      <c r="D91" s="176">
        <v>5</v>
      </c>
      <c r="E91" s="174"/>
      <c r="F91" s="187">
        <f t="shared" si="0"/>
        <v>0</v>
      </c>
    </row>
    <row r="92" spans="1:6" ht="12.75">
      <c r="A92" s="113" t="s">
        <v>324</v>
      </c>
      <c r="B92" s="177" t="s">
        <v>169</v>
      </c>
      <c r="C92" s="175" t="s">
        <v>4</v>
      </c>
      <c r="D92" s="176">
        <v>4</v>
      </c>
      <c r="E92" s="174"/>
      <c r="F92" s="187">
        <f t="shared" si="0"/>
        <v>0</v>
      </c>
    </row>
    <row r="93" spans="1:6" ht="12.75">
      <c r="A93" s="113" t="s">
        <v>325</v>
      </c>
      <c r="B93" s="177" t="s">
        <v>165</v>
      </c>
      <c r="C93" s="175" t="s">
        <v>4</v>
      </c>
      <c r="D93" s="176">
        <v>5</v>
      </c>
      <c r="E93" s="174"/>
      <c r="F93" s="187">
        <f t="shared" si="0"/>
        <v>0</v>
      </c>
    </row>
    <row r="94" spans="1:6" ht="12.75">
      <c r="A94" s="113" t="s">
        <v>326</v>
      </c>
      <c r="B94" s="177" t="s">
        <v>166</v>
      </c>
      <c r="C94" s="175" t="s">
        <v>4</v>
      </c>
      <c r="D94" s="176">
        <v>5</v>
      </c>
      <c r="E94" s="174"/>
      <c r="F94" s="187">
        <f t="shared" si="0"/>
        <v>0</v>
      </c>
    </row>
    <row r="95" spans="1:6" ht="27.75" customHeight="1">
      <c r="A95" s="115" t="s">
        <v>327</v>
      </c>
      <c r="B95" s="177" t="s">
        <v>167</v>
      </c>
      <c r="C95" s="175" t="s">
        <v>4</v>
      </c>
      <c r="D95" s="176">
        <v>5</v>
      </c>
      <c r="E95" s="174"/>
      <c r="F95" s="187">
        <f t="shared" si="0"/>
        <v>0</v>
      </c>
    </row>
    <row r="96" spans="1:6" ht="38.25">
      <c r="A96" s="115" t="s">
        <v>328</v>
      </c>
      <c r="B96" s="177" t="s">
        <v>244</v>
      </c>
      <c r="C96" s="175" t="s">
        <v>4</v>
      </c>
      <c r="D96" s="176">
        <v>5</v>
      </c>
      <c r="E96" s="174"/>
      <c r="F96" s="187">
        <f t="shared" si="0"/>
        <v>0</v>
      </c>
    </row>
    <row r="97" spans="1:6" s="183" customFormat="1" ht="25.5">
      <c r="A97" s="189" t="s">
        <v>329</v>
      </c>
      <c r="B97" s="188" t="s">
        <v>186</v>
      </c>
      <c r="C97" s="185" t="s">
        <v>4</v>
      </c>
      <c r="D97" s="186">
        <v>1</v>
      </c>
      <c r="E97" s="184"/>
      <c r="F97" s="187">
        <f t="shared" si="0"/>
        <v>0</v>
      </c>
    </row>
    <row r="98" spans="1:6" s="183" customFormat="1" ht="12.75">
      <c r="A98" s="189"/>
      <c r="B98" s="190"/>
      <c r="C98" s="152"/>
      <c r="D98" s="191"/>
      <c r="E98" s="163"/>
      <c r="F98" s="187"/>
    </row>
    <row r="99" spans="1:6" ht="18" customHeight="1">
      <c r="A99" s="115"/>
      <c r="B99" s="177" t="s">
        <v>171</v>
      </c>
      <c r="C99" s="152"/>
      <c r="D99" s="179"/>
      <c r="E99" s="173"/>
      <c r="F99" s="187"/>
    </row>
    <row r="100" spans="1:6" s="172" customFormat="1" ht="12.75">
      <c r="A100" s="178" t="s">
        <v>330</v>
      </c>
      <c r="B100" s="177" t="s">
        <v>172</v>
      </c>
      <c r="C100" s="175" t="s">
        <v>4</v>
      </c>
      <c r="D100" s="176">
        <v>1</v>
      </c>
      <c r="E100" s="174"/>
      <c r="F100" s="187">
        <f t="shared" ref="F100:F115" si="1">D100*E100</f>
        <v>0</v>
      </c>
    </row>
    <row r="101" spans="1:6" s="172" customFormat="1" ht="12.75">
      <c r="A101" s="178" t="s">
        <v>331</v>
      </c>
      <c r="B101" s="177" t="s">
        <v>173</v>
      </c>
      <c r="C101" s="175" t="s">
        <v>4</v>
      </c>
      <c r="D101" s="176">
        <v>1</v>
      </c>
      <c r="E101" s="174"/>
      <c r="F101" s="187">
        <f t="shared" si="1"/>
        <v>0</v>
      </c>
    </row>
    <row r="102" spans="1:6" s="172" customFormat="1" ht="12.75">
      <c r="A102" s="178" t="s">
        <v>332</v>
      </c>
      <c r="B102" s="177" t="s">
        <v>174</v>
      </c>
      <c r="C102" s="175" t="s">
        <v>4</v>
      </c>
      <c r="D102" s="176">
        <v>1</v>
      </c>
      <c r="E102" s="174"/>
      <c r="F102" s="187">
        <f t="shared" si="1"/>
        <v>0</v>
      </c>
    </row>
    <row r="103" spans="1:6" s="172" customFormat="1" ht="12.75" customHeight="1">
      <c r="A103" s="189" t="s">
        <v>333</v>
      </c>
      <c r="B103" s="177" t="s">
        <v>175</v>
      </c>
      <c r="C103" s="175" t="s">
        <v>4</v>
      </c>
      <c r="D103" s="176">
        <v>1</v>
      </c>
      <c r="E103" s="174"/>
      <c r="F103" s="187">
        <f t="shared" si="1"/>
        <v>0</v>
      </c>
    </row>
    <row r="104" spans="1:6" s="172" customFormat="1" ht="12.75">
      <c r="A104" s="189" t="s">
        <v>334</v>
      </c>
      <c r="B104" s="177" t="s">
        <v>169</v>
      </c>
      <c r="C104" s="175" t="s">
        <v>4</v>
      </c>
      <c r="D104" s="176">
        <v>1</v>
      </c>
      <c r="E104" s="174"/>
      <c r="F104" s="187">
        <f t="shared" si="1"/>
        <v>0</v>
      </c>
    </row>
    <row r="105" spans="1:6" s="172" customFormat="1" ht="12.75">
      <c r="A105" s="189" t="s">
        <v>335</v>
      </c>
      <c r="B105" s="177" t="s">
        <v>165</v>
      </c>
      <c r="C105" s="175" t="s">
        <v>4</v>
      </c>
      <c r="D105" s="176">
        <v>1</v>
      </c>
      <c r="E105" s="174"/>
      <c r="F105" s="187">
        <f t="shared" si="1"/>
        <v>0</v>
      </c>
    </row>
    <row r="106" spans="1:6" s="172" customFormat="1" ht="12.75">
      <c r="A106" s="189" t="s">
        <v>336</v>
      </c>
      <c r="B106" s="177" t="s">
        <v>176</v>
      </c>
      <c r="C106" s="175" t="s">
        <v>4</v>
      </c>
      <c r="D106" s="176">
        <v>2</v>
      </c>
      <c r="E106" s="174"/>
      <c r="F106" s="187">
        <f t="shared" si="1"/>
        <v>0</v>
      </c>
    </row>
    <row r="107" spans="1:6" s="172" customFormat="1" ht="12.75">
      <c r="A107" s="189" t="s">
        <v>337</v>
      </c>
      <c r="B107" s="177" t="s">
        <v>166</v>
      </c>
      <c r="C107" s="175" t="s">
        <v>4</v>
      </c>
      <c r="D107" s="176">
        <v>1</v>
      </c>
      <c r="E107" s="174"/>
      <c r="F107" s="187">
        <f t="shared" si="1"/>
        <v>0</v>
      </c>
    </row>
    <row r="108" spans="1:6" s="172" customFormat="1" ht="25.5">
      <c r="A108" s="189" t="s">
        <v>338</v>
      </c>
      <c r="B108" s="177" t="s">
        <v>167</v>
      </c>
      <c r="C108" s="175" t="s">
        <v>4</v>
      </c>
      <c r="D108" s="176">
        <v>1</v>
      </c>
      <c r="E108" s="174"/>
      <c r="F108" s="187">
        <f t="shared" si="1"/>
        <v>0</v>
      </c>
    </row>
    <row r="109" spans="1:6" s="172" customFormat="1" ht="25.5">
      <c r="A109" s="189" t="s">
        <v>339</v>
      </c>
      <c r="B109" s="177" t="s">
        <v>177</v>
      </c>
      <c r="C109" s="175" t="s">
        <v>4</v>
      </c>
      <c r="D109" s="176">
        <v>2</v>
      </c>
      <c r="E109" s="174"/>
      <c r="F109" s="187">
        <f t="shared" si="1"/>
        <v>0</v>
      </c>
    </row>
    <row r="110" spans="1:6" s="172" customFormat="1" ht="38.25">
      <c r="A110" s="189" t="s">
        <v>340</v>
      </c>
      <c r="B110" s="177" t="s">
        <v>245</v>
      </c>
      <c r="C110" s="175" t="s">
        <v>4</v>
      </c>
      <c r="D110" s="176">
        <v>2</v>
      </c>
      <c r="E110" s="174"/>
      <c r="F110" s="187">
        <f t="shared" si="1"/>
        <v>0</v>
      </c>
    </row>
    <row r="111" spans="1:6" s="172" customFormat="1" ht="38.25">
      <c r="A111" s="189" t="s">
        <v>341</v>
      </c>
      <c r="B111" s="177" t="s">
        <v>244</v>
      </c>
      <c r="C111" s="175" t="s">
        <v>4</v>
      </c>
      <c r="D111" s="176">
        <v>1</v>
      </c>
      <c r="E111" s="174"/>
      <c r="F111" s="187">
        <f t="shared" si="1"/>
        <v>0</v>
      </c>
    </row>
    <row r="112" spans="1:6" s="172" customFormat="1" ht="38.25">
      <c r="A112" s="189" t="s">
        <v>342</v>
      </c>
      <c r="B112" s="177" t="s">
        <v>246</v>
      </c>
      <c r="C112" s="175" t="s">
        <v>4</v>
      </c>
      <c r="D112" s="176">
        <v>1</v>
      </c>
      <c r="E112" s="174"/>
      <c r="F112" s="187">
        <f t="shared" si="1"/>
        <v>0</v>
      </c>
    </row>
    <row r="113" spans="1:8" s="172" customFormat="1" ht="12.75">
      <c r="A113" s="189" t="s">
        <v>343</v>
      </c>
      <c r="B113" s="177" t="s">
        <v>178</v>
      </c>
      <c r="C113" s="175" t="s">
        <v>4</v>
      </c>
      <c r="D113" s="176">
        <v>1</v>
      </c>
      <c r="E113" s="174"/>
      <c r="F113" s="187">
        <f t="shared" si="1"/>
        <v>0</v>
      </c>
    </row>
    <row r="114" spans="1:8" s="172" customFormat="1" ht="12.75">
      <c r="A114" s="189" t="s">
        <v>344</v>
      </c>
      <c r="B114" s="177" t="s">
        <v>179</v>
      </c>
      <c r="C114" s="175" t="s">
        <v>4</v>
      </c>
      <c r="D114" s="176">
        <v>3</v>
      </c>
      <c r="E114" s="174"/>
      <c r="F114" s="187">
        <f t="shared" si="1"/>
        <v>0</v>
      </c>
    </row>
    <row r="115" spans="1:8" s="172" customFormat="1" ht="12.75">
      <c r="A115" s="189" t="s">
        <v>345</v>
      </c>
      <c r="B115" s="177" t="s">
        <v>180</v>
      </c>
      <c r="C115" s="175" t="s">
        <v>4</v>
      </c>
      <c r="D115" s="176">
        <v>1</v>
      </c>
      <c r="E115" s="174"/>
      <c r="F115" s="187">
        <f t="shared" si="1"/>
        <v>0</v>
      </c>
    </row>
    <row r="116" spans="1:8" s="172" customFormat="1" ht="12.75">
      <c r="A116" s="178"/>
      <c r="B116" s="177"/>
      <c r="C116" s="180"/>
      <c r="D116" s="181"/>
      <c r="E116" s="182"/>
      <c r="F116" s="187"/>
    </row>
    <row r="117" spans="1:8" s="183" customFormat="1" ht="12.75">
      <c r="A117" s="189"/>
      <c r="B117" s="188" t="s">
        <v>151</v>
      </c>
      <c r="C117" s="192"/>
      <c r="D117" s="193"/>
      <c r="E117" s="194"/>
      <c r="F117" s="187"/>
    </row>
    <row r="118" spans="1:8" s="172" customFormat="1" ht="12.75">
      <c r="A118" s="178" t="s">
        <v>346</v>
      </c>
      <c r="B118" s="188" t="s">
        <v>182</v>
      </c>
      <c r="C118" s="192" t="s">
        <v>4</v>
      </c>
      <c r="D118" s="193">
        <v>2</v>
      </c>
      <c r="E118" s="184"/>
      <c r="F118" s="187">
        <f>D118*E118</f>
        <v>0</v>
      </c>
    </row>
    <row r="119" spans="1:8" s="172" customFormat="1" ht="25.5">
      <c r="A119" s="178" t="s">
        <v>347</v>
      </c>
      <c r="B119" s="188" t="s">
        <v>181</v>
      </c>
      <c r="C119" s="192" t="s">
        <v>4</v>
      </c>
      <c r="D119" s="193">
        <v>2</v>
      </c>
      <c r="E119" s="184"/>
      <c r="F119" s="187">
        <f>D119*E119</f>
        <v>0</v>
      </c>
    </row>
    <row r="120" spans="1:8" s="172" customFormat="1" ht="25.5">
      <c r="A120" s="178" t="s">
        <v>348</v>
      </c>
      <c r="B120" s="188" t="s">
        <v>247</v>
      </c>
      <c r="C120" s="192" t="s">
        <v>4</v>
      </c>
      <c r="D120" s="193">
        <v>2</v>
      </c>
      <c r="E120" s="184"/>
      <c r="F120" s="187">
        <f>D120*E120</f>
        <v>0</v>
      </c>
    </row>
    <row r="121" spans="1:8" s="172" customFormat="1" ht="12.75">
      <c r="A121" s="178" t="s">
        <v>349</v>
      </c>
      <c r="B121" s="188" t="s">
        <v>178</v>
      </c>
      <c r="C121" s="185" t="s">
        <v>4</v>
      </c>
      <c r="D121" s="186">
        <v>2</v>
      </c>
      <c r="E121" s="184"/>
      <c r="F121" s="187">
        <f>D121*E121</f>
        <v>0</v>
      </c>
    </row>
    <row r="122" spans="1:8" s="172" customFormat="1" ht="12.75">
      <c r="A122" s="178" t="s">
        <v>350</v>
      </c>
      <c r="B122" s="188" t="s">
        <v>183</v>
      </c>
      <c r="C122" s="185" t="s">
        <v>4</v>
      </c>
      <c r="D122" s="186">
        <v>2</v>
      </c>
      <c r="E122" s="184"/>
      <c r="F122" s="187">
        <f>D122*E122</f>
        <v>0</v>
      </c>
    </row>
    <row r="123" spans="1:8" s="172" customFormat="1" ht="12.75">
      <c r="A123" s="178"/>
      <c r="B123" s="177"/>
      <c r="C123" s="180"/>
      <c r="D123" s="181"/>
      <c r="E123" s="182"/>
      <c r="F123" s="187"/>
    </row>
    <row r="124" spans="1:8" s="183" customFormat="1" ht="36" customHeight="1">
      <c r="A124" s="189" t="s">
        <v>351</v>
      </c>
      <c r="B124" s="195" t="s">
        <v>190</v>
      </c>
      <c r="C124" s="185" t="s">
        <v>4</v>
      </c>
      <c r="D124" s="186">
        <v>1</v>
      </c>
      <c r="E124" s="184"/>
      <c r="F124" s="187">
        <f>D124*E124</f>
        <v>0</v>
      </c>
    </row>
    <row r="125" spans="1:8" s="183" customFormat="1" ht="12.75">
      <c r="A125" s="189"/>
      <c r="B125" s="188"/>
      <c r="C125" s="192"/>
      <c r="D125" s="193"/>
      <c r="E125" s="194"/>
      <c r="F125" s="187"/>
    </row>
    <row r="126" spans="1:8" ht="25.5">
      <c r="A126" s="51" t="s">
        <v>352</v>
      </c>
      <c r="B126" s="90" t="s">
        <v>119</v>
      </c>
      <c r="C126" s="91" t="s">
        <v>3</v>
      </c>
      <c r="D126" s="94">
        <v>533</v>
      </c>
      <c r="E126" s="106"/>
      <c r="F126" s="187">
        <f>E126*D126</f>
        <v>0</v>
      </c>
      <c r="G126" s="6"/>
      <c r="H126" s="6"/>
    </row>
    <row r="127" spans="1:8" ht="12.75">
      <c r="A127" s="51"/>
      <c r="B127" s="90"/>
      <c r="C127" s="91"/>
      <c r="D127" s="94"/>
      <c r="E127" s="106"/>
      <c r="F127" s="187"/>
      <c r="G127" s="6"/>
      <c r="H127" s="6"/>
    </row>
    <row r="128" spans="1:8" ht="25.5">
      <c r="A128" s="51" t="s">
        <v>353</v>
      </c>
      <c r="B128" s="90" t="s">
        <v>150</v>
      </c>
      <c r="C128" s="91" t="s">
        <v>4</v>
      </c>
      <c r="D128" s="94">
        <v>1</v>
      </c>
      <c r="E128" s="106"/>
      <c r="F128" s="187">
        <f>E128*D128</f>
        <v>0</v>
      </c>
      <c r="G128" s="6"/>
      <c r="H128" s="6"/>
    </row>
    <row r="129" spans="1:8" ht="12.75">
      <c r="A129" s="51"/>
      <c r="B129" s="90"/>
      <c r="C129" s="91"/>
      <c r="D129" s="94"/>
      <c r="E129" s="106"/>
      <c r="F129" s="187"/>
      <c r="G129" s="6"/>
      <c r="H129" s="6"/>
    </row>
    <row r="130" spans="1:8" ht="13.5" thickBot="1">
      <c r="A130" s="23"/>
      <c r="B130" s="35" t="s">
        <v>89</v>
      </c>
      <c r="C130" s="24"/>
      <c r="D130" s="67"/>
      <c r="E130" s="26"/>
      <c r="F130" s="27">
        <f>SUM(F84:F129)</f>
        <v>0</v>
      </c>
      <c r="G130" s="6"/>
      <c r="H130" s="6"/>
    </row>
    <row r="131" spans="1:8" ht="13.5" thickTop="1">
      <c r="A131" s="38"/>
      <c r="B131" s="39"/>
      <c r="C131" s="40"/>
      <c r="D131" s="121"/>
      <c r="E131" s="42"/>
      <c r="F131" s="43"/>
      <c r="G131" s="6"/>
      <c r="H131" s="6"/>
    </row>
    <row r="132" spans="1:8" ht="12.75">
      <c r="A132" s="38" t="s">
        <v>189</v>
      </c>
      <c r="B132" s="39" t="s">
        <v>18</v>
      </c>
      <c r="C132" s="40"/>
      <c r="D132" s="121"/>
      <c r="E132" s="42"/>
      <c r="F132" s="43"/>
      <c r="G132" s="6"/>
      <c r="H132" s="6"/>
    </row>
    <row r="133" spans="1:8" ht="12.75">
      <c r="A133" s="38"/>
      <c r="B133" s="39"/>
      <c r="C133" s="40"/>
      <c r="D133" s="121"/>
      <c r="E133" s="42"/>
      <c r="F133" s="43"/>
      <c r="G133" s="6"/>
      <c r="H133" s="6"/>
    </row>
    <row r="134" spans="1:8" s="183" customFormat="1" ht="38.25">
      <c r="A134" s="51" t="s">
        <v>354</v>
      </c>
      <c r="B134" s="148" t="s">
        <v>122</v>
      </c>
      <c r="C134" s="185" t="s">
        <v>192</v>
      </c>
      <c r="D134" s="167">
        <v>1</v>
      </c>
      <c r="E134" s="168"/>
      <c r="F134" s="187">
        <f>E134*D134</f>
        <v>0</v>
      </c>
      <c r="G134" s="6"/>
      <c r="H134" s="6"/>
    </row>
    <row r="135" spans="1:8" ht="12.75">
      <c r="A135" s="51"/>
      <c r="B135" s="148"/>
      <c r="C135" s="91"/>
      <c r="D135" s="94"/>
      <c r="E135" s="106"/>
      <c r="F135" s="187"/>
      <c r="G135" s="6"/>
      <c r="H135" s="6"/>
    </row>
    <row r="136" spans="1:8" ht="13.5" thickBot="1">
      <c r="A136" s="23"/>
      <c r="B136" s="35" t="s">
        <v>86</v>
      </c>
      <c r="C136" s="24"/>
      <c r="D136" s="25"/>
      <c r="E136" s="26"/>
      <c r="F136" s="27">
        <f>SUM(F134:F135)</f>
        <v>0</v>
      </c>
      <c r="G136" s="6"/>
      <c r="H136" s="6"/>
    </row>
    <row r="137" spans="1:8" ht="13.5" thickTop="1">
      <c r="A137" s="38"/>
      <c r="B137" s="39"/>
      <c r="C137" s="40"/>
      <c r="D137" s="41"/>
      <c r="E137" s="42"/>
      <c r="F137" s="43"/>
      <c r="G137" s="6"/>
      <c r="H137" s="6"/>
    </row>
    <row r="138" spans="1:8" ht="13.5" thickBot="1">
      <c r="A138" s="48">
        <v>1</v>
      </c>
      <c r="B138" s="46" t="s">
        <v>355</v>
      </c>
      <c r="C138" s="24"/>
      <c r="D138" s="44"/>
      <c r="E138" s="45"/>
      <c r="F138" s="27">
        <f>F136+F130+F74+F58+F29+F15</f>
        <v>0</v>
      </c>
      <c r="G138" s="6"/>
      <c r="H138" s="6"/>
    </row>
    <row r="139" spans="1:8" ht="13.5" thickTop="1">
      <c r="B139" s="123"/>
      <c r="C139" s="124"/>
      <c r="D139" s="125"/>
      <c r="G139" s="6"/>
      <c r="H139" s="6"/>
    </row>
    <row r="140" spans="1:8" ht="12.75">
      <c r="B140" s="123"/>
      <c r="C140" s="124"/>
      <c r="D140" s="125"/>
      <c r="G140" s="6"/>
      <c r="H140" s="6"/>
    </row>
    <row r="141" spans="1:8" ht="12.75">
      <c r="B141" s="123"/>
      <c r="C141" s="124"/>
      <c r="D141" s="125"/>
      <c r="G141" s="6"/>
      <c r="H141" s="6"/>
    </row>
    <row r="142" spans="1:8" ht="12.75">
      <c r="B142" s="123"/>
      <c r="C142" s="124"/>
      <c r="D142" s="125"/>
      <c r="G142" s="6"/>
      <c r="H142" s="6"/>
    </row>
    <row r="143" spans="1:8" ht="12.75">
      <c r="B143" s="123"/>
      <c r="C143" s="124"/>
      <c r="D143" s="125"/>
      <c r="G143" s="6"/>
      <c r="H143" s="6"/>
    </row>
    <row r="144" spans="1:8" ht="12.75">
      <c r="B144" s="123"/>
      <c r="C144" s="124"/>
      <c r="D144" s="125"/>
      <c r="G144" s="6"/>
      <c r="H144" s="6"/>
    </row>
    <row r="145" spans="2:8" ht="12.75">
      <c r="B145" s="123"/>
      <c r="C145" s="124"/>
      <c r="D145" s="125"/>
      <c r="G145" s="6"/>
      <c r="H145" s="6"/>
    </row>
    <row r="146" spans="2:8" ht="12.75">
      <c r="B146" s="123"/>
      <c r="C146" s="124"/>
      <c r="D146" s="125"/>
      <c r="G146" s="6"/>
      <c r="H146" s="6"/>
    </row>
    <row r="147" spans="2:8" ht="12.75">
      <c r="B147" s="123"/>
      <c r="C147" s="124"/>
      <c r="D147" s="125"/>
      <c r="G147" s="6"/>
      <c r="H147" s="6"/>
    </row>
    <row r="148" spans="2:8" ht="12.75">
      <c r="B148" s="123"/>
      <c r="C148" s="124"/>
      <c r="D148" s="125"/>
      <c r="G148" s="6"/>
      <c r="H148" s="6"/>
    </row>
    <row r="149" spans="2:8" ht="12.75">
      <c r="B149" s="123"/>
      <c r="C149" s="124"/>
      <c r="D149" s="125"/>
      <c r="G149" s="6"/>
      <c r="H149" s="6"/>
    </row>
    <row r="150" spans="2:8" ht="12.75">
      <c r="B150" s="123"/>
      <c r="C150" s="124"/>
      <c r="D150" s="125"/>
      <c r="G150" s="6"/>
      <c r="H150" s="6"/>
    </row>
    <row r="151" spans="2:8" ht="12.75">
      <c r="B151" s="123"/>
      <c r="C151" s="124"/>
      <c r="D151" s="125"/>
      <c r="G151" s="6"/>
      <c r="H151" s="6"/>
    </row>
    <row r="152" spans="2:8" ht="12.75">
      <c r="B152" s="123"/>
      <c r="C152" s="124"/>
      <c r="D152" s="125"/>
      <c r="G152" s="6"/>
      <c r="H152" s="6"/>
    </row>
    <row r="153" spans="2:8" ht="12.75">
      <c r="B153" s="123"/>
      <c r="C153" s="124"/>
      <c r="D153" s="125"/>
      <c r="G153" s="6"/>
      <c r="H153" s="6"/>
    </row>
    <row r="154" spans="2:8" ht="12.75">
      <c r="B154" s="123"/>
      <c r="C154" s="124"/>
      <c r="D154" s="125"/>
      <c r="G154" s="6"/>
      <c r="H154" s="6"/>
    </row>
    <row r="155" spans="2:8" ht="12.75">
      <c r="B155" s="123"/>
      <c r="C155" s="124"/>
      <c r="D155" s="125"/>
      <c r="G155" s="6"/>
      <c r="H155" s="6"/>
    </row>
    <row r="156" spans="2:8" ht="12.75">
      <c r="B156" s="123"/>
      <c r="C156" s="124"/>
      <c r="D156" s="125"/>
      <c r="G156" s="6"/>
      <c r="H156" s="6"/>
    </row>
    <row r="157" spans="2:8" ht="12.75">
      <c r="B157" s="123"/>
      <c r="C157" s="124"/>
      <c r="D157" s="125"/>
      <c r="G157" s="6"/>
      <c r="H157" s="6"/>
    </row>
    <row r="158" spans="2:8" ht="12.75">
      <c r="B158" s="123"/>
      <c r="C158" s="124"/>
      <c r="D158" s="125"/>
      <c r="G158" s="6"/>
      <c r="H158" s="6"/>
    </row>
    <row r="159" spans="2:8" ht="12.75">
      <c r="B159" s="123"/>
      <c r="C159" s="124"/>
      <c r="D159" s="125"/>
      <c r="G159" s="6"/>
      <c r="H159" s="6"/>
    </row>
    <row r="160" spans="2:8" ht="12.75">
      <c r="B160" s="123"/>
      <c r="C160" s="124"/>
      <c r="D160" s="125"/>
      <c r="G160" s="6"/>
      <c r="H160" s="6"/>
    </row>
    <row r="161" spans="2:8" ht="12.75">
      <c r="B161" s="123"/>
      <c r="C161" s="124"/>
      <c r="D161" s="125"/>
      <c r="G161" s="6"/>
      <c r="H161" s="6"/>
    </row>
    <row r="162" spans="2:8" ht="12.75">
      <c r="B162" s="123"/>
      <c r="C162" s="124"/>
      <c r="D162" s="125"/>
      <c r="G162" s="6"/>
      <c r="H162" s="6"/>
    </row>
    <row r="163" spans="2:8" ht="12.75">
      <c r="B163" s="123"/>
      <c r="C163" s="124"/>
      <c r="D163" s="125"/>
      <c r="G163" s="6"/>
      <c r="H163" s="6"/>
    </row>
    <row r="164" spans="2:8" ht="12.75">
      <c r="B164" s="123"/>
      <c r="C164" s="124"/>
      <c r="D164" s="125"/>
      <c r="G164" s="6"/>
      <c r="H164" s="6"/>
    </row>
    <row r="165" spans="2:8" ht="12.75">
      <c r="B165" s="123"/>
      <c r="C165" s="124"/>
      <c r="D165" s="125"/>
      <c r="G165" s="6"/>
      <c r="H165" s="6"/>
    </row>
    <row r="166" spans="2:8" ht="12.75">
      <c r="B166" s="123"/>
      <c r="C166" s="124"/>
      <c r="D166" s="125"/>
      <c r="G166" s="6"/>
      <c r="H166" s="6"/>
    </row>
    <row r="167" spans="2:8" ht="12.75">
      <c r="B167" s="123"/>
      <c r="C167" s="124"/>
      <c r="D167" s="125"/>
      <c r="G167" s="6"/>
      <c r="H167" s="6"/>
    </row>
    <row r="168" spans="2:8" ht="12.75">
      <c r="B168" s="123"/>
      <c r="C168" s="124"/>
      <c r="D168" s="125"/>
      <c r="G168" s="6"/>
      <c r="H168" s="6"/>
    </row>
    <row r="169" spans="2:8" ht="12.75">
      <c r="B169" s="123"/>
      <c r="C169" s="124"/>
      <c r="D169" s="125"/>
      <c r="G169" s="6"/>
      <c r="H169" s="6"/>
    </row>
    <row r="170" spans="2:8" ht="12.75">
      <c r="B170" s="123"/>
      <c r="C170" s="124"/>
      <c r="D170" s="125"/>
      <c r="G170" s="6"/>
      <c r="H170" s="6"/>
    </row>
    <row r="171" spans="2:8" ht="12.75">
      <c r="B171" s="123"/>
      <c r="C171" s="124"/>
      <c r="D171" s="125"/>
      <c r="G171" s="6"/>
      <c r="H171" s="6"/>
    </row>
    <row r="172" spans="2:8" ht="12.75">
      <c r="B172" s="123"/>
      <c r="C172" s="124"/>
      <c r="D172" s="125"/>
      <c r="G172" s="6"/>
      <c r="H172" s="6"/>
    </row>
    <row r="173" spans="2:8" ht="12.75">
      <c r="B173" s="123"/>
      <c r="C173" s="124"/>
      <c r="D173" s="125"/>
      <c r="G173" s="6"/>
      <c r="H173" s="6"/>
    </row>
    <row r="174" spans="2:8" ht="12.75">
      <c r="B174" s="123"/>
      <c r="C174" s="124"/>
      <c r="D174" s="125"/>
      <c r="G174" s="6"/>
      <c r="H174" s="6"/>
    </row>
    <row r="175" spans="2:8" ht="12.75">
      <c r="B175" s="123"/>
      <c r="C175" s="124"/>
      <c r="D175" s="125"/>
      <c r="G175" s="6"/>
      <c r="H175" s="6"/>
    </row>
    <row r="176" spans="2:8" ht="12.75">
      <c r="B176" s="123"/>
      <c r="C176" s="124"/>
      <c r="D176" s="125"/>
      <c r="G176" s="6"/>
      <c r="H176" s="6"/>
    </row>
    <row r="177" spans="2:8" ht="12.75">
      <c r="B177" s="123"/>
      <c r="C177" s="124"/>
      <c r="D177" s="125"/>
      <c r="G177" s="6"/>
      <c r="H177" s="6"/>
    </row>
    <row r="178" spans="2:8" ht="12.75">
      <c r="B178" s="123"/>
      <c r="C178" s="124"/>
      <c r="D178" s="125"/>
      <c r="G178" s="6"/>
      <c r="H178" s="6"/>
    </row>
    <row r="179" spans="2:8" ht="12.75">
      <c r="B179" s="123"/>
      <c r="C179" s="124"/>
      <c r="D179" s="125"/>
      <c r="G179" s="6"/>
      <c r="H179" s="6"/>
    </row>
    <row r="180" spans="2:8" ht="12.75">
      <c r="B180" s="123"/>
      <c r="C180" s="124"/>
      <c r="D180" s="125"/>
      <c r="G180" s="6"/>
      <c r="H180" s="6"/>
    </row>
    <row r="181" spans="2:8" ht="12.75">
      <c r="B181" s="123"/>
      <c r="C181" s="124"/>
      <c r="D181" s="125"/>
      <c r="G181" s="6"/>
      <c r="H181" s="6"/>
    </row>
    <row r="182" spans="2:8" ht="12.75">
      <c r="B182" s="123"/>
      <c r="C182" s="124"/>
      <c r="D182" s="125"/>
      <c r="G182" s="6"/>
      <c r="H182" s="6"/>
    </row>
    <row r="183" spans="2:8" ht="12.75">
      <c r="B183" s="123"/>
      <c r="C183" s="124"/>
      <c r="D183" s="125"/>
      <c r="G183" s="6"/>
      <c r="H183" s="6"/>
    </row>
    <row r="184" spans="2:8" ht="12.75">
      <c r="B184" s="123"/>
      <c r="C184" s="124"/>
      <c r="D184" s="125"/>
      <c r="G184" s="6"/>
      <c r="H184" s="6"/>
    </row>
    <row r="185" spans="2:8" ht="12.75">
      <c r="B185" s="123"/>
      <c r="C185" s="124"/>
      <c r="D185" s="125"/>
      <c r="G185" s="6"/>
      <c r="H185" s="6"/>
    </row>
    <row r="186" spans="2:8" ht="12.75">
      <c r="B186" s="123"/>
      <c r="C186" s="124"/>
      <c r="D186" s="125"/>
      <c r="G186" s="6"/>
      <c r="H186" s="6"/>
    </row>
    <row r="187" spans="2:8" ht="12.75">
      <c r="B187" s="123"/>
      <c r="C187" s="124"/>
      <c r="D187" s="125"/>
      <c r="G187" s="6"/>
      <c r="H187" s="6"/>
    </row>
    <row r="188" spans="2:8" ht="12.75">
      <c r="B188" s="123"/>
      <c r="C188" s="124"/>
      <c r="D188" s="125"/>
      <c r="G188" s="6"/>
      <c r="H188" s="6"/>
    </row>
    <row r="189" spans="2:8" ht="12.75">
      <c r="B189" s="123"/>
      <c r="C189" s="124"/>
      <c r="D189" s="125"/>
      <c r="G189" s="6"/>
      <c r="H189" s="6"/>
    </row>
    <row r="190" spans="2:8" ht="12.75">
      <c r="B190" s="123"/>
      <c r="C190" s="124"/>
      <c r="D190" s="125"/>
      <c r="G190" s="6"/>
      <c r="H190" s="6"/>
    </row>
    <row r="191" spans="2:8" ht="12.75">
      <c r="B191" s="123"/>
      <c r="C191" s="124"/>
      <c r="D191" s="125"/>
      <c r="G191" s="6"/>
      <c r="H191" s="6"/>
    </row>
    <row r="192" spans="2:8" ht="12.75">
      <c r="B192" s="123"/>
      <c r="C192" s="124"/>
      <c r="D192" s="125"/>
      <c r="G192" s="6"/>
      <c r="H192" s="6"/>
    </row>
    <row r="193" spans="2:8" ht="12.75">
      <c r="B193" s="123"/>
      <c r="C193" s="124"/>
      <c r="D193" s="125"/>
      <c r="G193" s="6"/>
      <c r="H193" s="6"/>
    </row>
    <row r="194" spans="2:8" ht="12.75">
      <c r="B194" s="123"/>
      <c r="C194" s="124"/>
      <c r="D194" s="125"/>
      <c r="G194" s="6"/>
      <c r="H194" s="6"/>
    </row>
    <row r="195" spans="2:8" ht="12.75">
      <c r="B195" s="123"/>
      <c r="C195" s="124"/>
      <c r="D195" s="125"/>
      <c r="G195" s="6"/>
      <c r="H195" s="6"/>
    </row>
    <row r="196" spans="2:8" ht="12.75">
      <c r="B196" s="123"/>
      <c r="C196" s="124"/>
      <c r="D196" s="125"/>
      <c r="G196" s="6"/>
      <c r="H196" s="6"/>
    </row>
    <row r="197" spans="2:8" ht="12.75">
      <c r="B197" s="123"/>
      <c r="C197" s="124"/>
      <c r="D197" s="125"/>
      <c r="G197" s="6"/>
      <c r="H197" s="6"/>
    </row>
    <row r="198" spans="2:8" ht="12.75">
      <c r="B198" s="123"/>
      <c r="C198" s="124"/>
      <c r="D198" s="125"/>
      <c r="G198" s="6"/>
      <c r="H198" s="6"/>
    </row>
    <row r="199" spans="2:8" ht="12.75">
      <c r="B199" s="123"/>
      <c r="C199" s="124"/>
      <c r="D199" s="125"/>
      <c r="G199" s="6"/>
      <c r="H199" s="6"/>
    </row>
    <row r="200" spans="2:8" ht="12.75">
      <c r="B200" s="123"/>
      <c r="C200" s="124"/>
      <c r="D200" s="125"/>
      <c r="G200" s="6"/>
      <c r="H200" s="6"/>
    </row>
    <row r="201" spans="2:8" ht="12.75">
      <c r="B201" s="123"/>
      <c r="C201" s="124"/>
      <c r="D201" s="125"/>
      <c r="G201" s="6"/>
      <c r="H201" s="6"/>
    </row>
    <row r="202" spans="2:8" ht="12.75">
      <c r="B202" s="123"/>
      <c r="C202" s="124"/>
      <c r="D202" s="125"/>
      <c r="G202" s="6"/>
      <c r="H202" s="6"/>
    </row>
    <row r="203" spans="2:8" ht="12.75">
      <c r="B203" s="123"/>
      <c r="C203" s="124"/>
      <c r="D203" s="125"/>
      <c r="G203" s="6"/>
      <c r="H203" s="6"/>
    </row>
    <row r="204" spans="2:8" ht="12.75">
      <c r="B204" s="123"/>
      <c r="C204" s="124"/>
      <c r="D204" s="125"/>
      <c r="G204" s="6"/>
      <c r="H204" s="6"/>
    </row>
    <row r="205" spans="2:8" ht="12.75">
      <c r="B205" s="123"/>
      <c r="C205" s="124"/>
      <c r="D205" s="125"/>
      <c r="G205" s="6"/>
      <c r="H205" s="6"/>
    </row>
    <row r="206" spans="2:8" ht="12.75">
      <c r="B206" s="123"/>
      <c r="C206" s="124"/>
      <c r="D206" s="125"/>
      <c r="G206" s="6"/>
      <c r="H206" s="6"/>
    </row>
    <row r="207" spans="2:8" ht="12.75">
      <c r="B207" s="123"/>
      <c r="C207" s="124"/>
      <c r="D207" s="125"/>
      <c r="G207" s="6"/>
      <c r="H207" s="6"/>
    </row>
    <row r="208" spans="2:8" ht="12.75">
      <c r="B208" s="123"/>
      <c r="C208" s="124"/>
      <c r="D208" s="125"/>
      <c r="G208" s="6"/>
      <c r="H208" s="6"/>
    </row>
    <row r="209" spans="2:8" ht="12.75">
      <c r="B209" s="123"/>
      <c r="C209" s="124"/>
      <c r="D209" s="125"/>
      <c r="G209" s="6"/>
      <c r="H209" s="6"/>
    </row>
    <row r="210" spans="2:8" ht="12.75">
      <c r="B210" s="123"/>
      <c r="C210" s="124"/>
      <c r="D210" s="125"/>
      <c r="G210" s="6"/>
      <c r="H210" s="6"/>
    </row>
    <row r="211" spans="2:8" ht="12.75">
      <c r="B211" s="123"/>
      <c r="C211" s="124"/>
      <c r="D211" s="125"/>
      <c r="G211" s="6"/>
      <c r="H211" s="6"/>
    </row>
    <row r="212" spans="2:8" ht="12.75">
      <c r="B212" s="123"/>
      <c r="C212" s="124"/>
      <c r="D212" s="125"/>
      <c r="G212" s="6"/>
      <c r="H212" s="6"/>
    </row>
    <row r="213" spans="2:8" ht="12.75">
      <c r="B213" s="123"/>
      <c r="C213" s="124"/>
      <c r="D213" s="125"/>
      <c r="G213" s="6"/>
      <c r="H213" s="6"/>
    </row>
    <row r="214" spans="2:8" ht="12.75">
      <c r="B214" s="123"/>
      <c r="C214" s="124"/>
      <c r="D214" s="125"/>
      <c r="G214" s="6"/>
      <c r="H214" s="6"/>
    </row>
    <row r="215" spans="2:8" ht="12.75">
      <c r="B215" s="123"/>
      <c r="C215" s="124"/>
      <c r="D215" s="125"/>
      <c r="G215" s="6"/>
      <c r="H215" s="6"/>
    </row>
    <row r="216" spans="2:8" ht="12.75">
      <c r="B216" s="123"/>
      <c r="C216" s="124"/>
      <c r="D216" s="125"/>
      <c r="G216" s="6"/>
      <c r="H216" s="6"/>
    </row>
    <row r="217" spans="2:8" ht="12.75">
      <c r="B217" s="123"/>
      <c r="C217" s="124"/>
      <c r="D217" s="125"/>
      <c r="G217" s="6"/>
      <c r="H217" s="6"/>
    </row>
    <row r="218" spans="2:8" ht="12.75">
      <c r="B218" s="123"/>
      <c r="C218" s="124"/>
      <c r="D218" s="125"/>
      <c r="G218" s="6"/>
      <c r="H218" s="6"/>
    </row>
    <row r="219" spans="2:8" ht="12.75">
      <c r="B219" s="123"/>
      <c r="C219" s="124"/>
      <c r="D219" s="125"/>
      <c r="G219" s="6"/>
      <c r="H219" s="6"/>
    </row>
    <row r="220" spans="2:8" ht="12.75">
      <c r="B220" s="123"/>
      <c r="C220" s="124"/>
      <c r="D220" s="125"/>
      <c r="G220" s="6"/>
      <c r="H220" s="6"/>
    </row>
    <row r="221" spans="2:8" ht="12.75">
      <c r="B221" s="123"/>
      <c r="C221" s="124"/>
      <c r="D221" s="125"/>
      <c r="G221" s="6"/>
      <c r="H221" s="6"/>
    </row>
    <row r="222" spans="2:8" ht="12.75">
      <c r="B222" s="123"/>
      <c r="C222" s="124"/>
      <c r="D222" s="125"/>
      <c r="G222" s="6"/>
      <c r="H222" s="6"/>
    </row>
    <row r="223" spans="2:8" ht="12.75">
      <c r="B223" s="123"/>
      <c r="C223" s="124"/>
      <c r="D223" s="125"/>
      <c r="G223" s="6"/>
      <c r="H223" s="6"/>
    </row>
    <row r="224" spans="2:8" ht="12.75">
      <c r="B224" s="123"/>
      <c r="C224" s="124"/>
      <c r="D224" s="125"/>
      <c r="G224" s="6"/>
      <c r="H224" s="6"/>
    </row>
    <row r="225" spans="2:8" ht="12.75">
      <c r="B225" s="123"/>
      <c r="C225" s="124"/>
      <c r="D225" s="125"/>
      <c r="G225" s="6"/>
      <c r="H225" s="6"/>
    </row>
    <row r="226" spans="2:8" ht="12.75">
      <c r="B226" s="123"/>
      <c r="C226" s="124"/>
      <c r="D226" s="125"/>
      <c r="G226" s="6"/>
      <c r="H226" s="6"/>
    </row>
    <row r="227" spans="2:8" ht="12.75">
      <c r="B227" s="123"/>
      <c r="C227" s="124"/>
      <c r="D227" s="125"/>
      <c r="G227" s="6"/>
      <c r="H227" s="6"/>
    </row>
    <row r="228" spans="2:8" ht="12.75">
      <c r="B228" s="123"/>
      <c r="C228" s="124"/>
      <c r="D228" s="125"/>
      <c r="G228" s="6"/>
      <c r="H228" s="6"/>
    </row>
    <row r="229" spans="2:8" ht="12.75">
      <c r="B229" s="123"/>
      <c r="C229" s="124"/>
      <c r="D229" s="125"/>
      <c r="G229" s="6"/>
      <c r="H229" s="6"/>
    </row>
    <row r="230" spans="2:8" ht="12.75">
      <c r="B230" s="123"/>
      <c r="C230" s="124"/>
      <c r="D230" s="125"/>
      <c r="G230" s="6"/>
      <c r="H230" s="6"/>
    </row>
    <row r="231" spans="2:8" ht="12.75">
      <c r="B231" s="123"/>
      <c r="C231" s="124"/>
      <c r="D231" s="125"/>
      <c r="G231" s="6"/>
      <c r="H231" s="6"/>
    </row>
    <row r="232" spans="2:8" ht="12.75">
      <c r="B232" s="123"/>
      <c r="C232" s="124"/>
      <c r="D232" s="125"/>
      <c r="G232" s="6"/>
      <c r="H232" s="6"/>
    </row>
    <row r="233" spans="2:8" ht="12.75">
      <c r="B233" s="123"/>
      <c r="C233" s="124"/>
      <c r="D233" s="125"/>
      <c r="G233" s="6"/>
      <c r="H233" s="6"/>
    </row>
    <row r="234" spans="2:8" ht="12.75">
      <c r="B234" s="123"/>
      <c r="C234" s="124"/>
      <c r="D234" s="125"/>
      <c r="G234" s="6"/>
      <c r="H234" s="6"/>
    </row>
    <row r="235" spans="2:8" ht="12.75">
      <c r="B235" s="123"/>
      <c r="C235" s="124"/>
      <c r="D235" s="125"/>
      <c r="G235" s="6"/>
      <c r="H235" s="6"/>
    </row>
    <row r="236" spans="2:8" ht="12.75">
      <c r="B236" s="123"/>
      <c r="C236" s="124"/>
      <c r="D236" s="125"/>
      <c r="G236" s="6"/>
      <c r="H236" s="6"/>
    </row>
    <row r="237" spans="2:8" ht="12.75">
      <c r="B237" s="123"/>
      <c r="C237" s="124"/>
      <c r="D237" s="125"/>
      <c r="G237" s="6"/>
      <c r="H237" s="6"/>
    </row>
    <row r="238" spans="2:8" ht="12.75">
      <c r="B238" s="123"/>
      <c r="C238" s="124"/>
      <c r="D238" s="125"/>
      <c r="G238" s="6"/>
      <c r="H238" s="6"/>
    </row>
    <row r="239" spans="2:8" ht="12.75">
      <c r="B239" s="123"/>
      <c r="C239" s="124"/>
      <c r="D239" s="125"/>
      <c r="G239" s="6"/>
      <c r="H239" s="6"/>
    </row>
    <row r="240" spans="2:8" ht="12.75">
      <c r="B240" s="123"/>
      <c r="C240" s="124"/>
      <c r="D240" s="125"/>
      <c r="G240" s="6"/>
      <c r="H240" s="6"/>
    </row>
    <row r="241" spans="2:8" ht="12.75">
      <c r="B241" s="123"/>
      <c r="C241" s="124"/>
      <c r="D241" s="125"/>
      <c r="G241" s="6"/>
      <c r="H241" s="6"/>
    </row>
    <row r="242" spans="2:8" ht="12.75">
      <c r="B242" s="123"/>
      <c r="C242" s="124"/>
      <c r="D242" s="125"/>
      <c r="G242" s="6"/>
      <c r="H242" s="6"/>
    </row>
    <row r="243" spans="2:8" ht="12.75">
      <c r="B243" s="123"/>
      <c r="C243" s="124"/>
      <c r="D243" s="125"/>
      <c r="G243" s="6"/>
      <c r="H243" s="6"/>
    </row>
    <row r="244" spans="2:8" ht="12.75">
      <c r="B244" s="123"/>
      <c r="C244" s="124"/>
      <c r="D244" s="125"/>
      <c r="G244" s="6"/>
      <c r="H244" s="6"/>
    </row>
    <row r="245" spans="2:8" ht="12.75">
      <c r="B245" s="123"/>
      <c r="C245" s="124"/>
      <c r="D245" s="125"/>
      <c r="G245" s="6"/>
      <c r="H245" s="6"/>
    </row>
    <row r="246" spans="2:8" ht="12.75">
      <c r="B246" s="123"/>
      <c r="C246" s="124"/>
      <c r="D246" s="125"/>
      <c r="G246" s="6"/>
      <c r="H246" s="6"/>
    </row>
    <row r="247" spans="2:8" ht="12.75">
      <c r="B247" s="123"/>
      <c r="C247" s="124"/>
      <c r="D247" s="125"/>
      <c r="G247" s="6"/>
      <c r="H247" s="6"/>
    </row>
    <row r="248" spans="2:8" ht="12.75">
      <c r="B248" s="123"/>
      <c r="C248" s="124"/>
      <c r="D248" s="125"/>
      <c r="G248" s="6"/>
      <c r="H248" s="6"/>
    </row>
    <row r="249" spans="2:8" ht="12.75">
      <c r="B249" s="123"/>
      <c r="C249" s="124"/>
      <c r="D249" s="125"/>
      <c r="G249" s="6"/>
      <c r="H249" s="6"/>
    </row>
    <row r="250" spans="2:8" ht="12.75">
      <c r="B250" s="123"/>
      <c r="C250" s="124"/>
      <c r="D250" s="125"/>
      <c r="G250" s="6"/>
      <c r="H250" s="6"/>
    </row>
    <row r="251" spans="2:8" ht="12.75">
      <c r="B251" s="123"/>
      <c r="C251" s="124"/>
      <c r="D251" s="125"/>
      <c r="G251" s="6"/>
      <c r="H251" s="6"/>
    </row>
    <row r="252" spans="2:8" ht="12.75">
      <c r="B252" s="123"/>
      <c r="C252" s="124"/>
      <c r="D252" s="125"/>
      <c r="G252" s="6"/>
      <c r="H252" s="6"/>
    </row>
    <row r="253" spans="2:8" ht="12.75">
      <c r="B253" s="123"/>
      <c r="C253" s="124"/>
      <c r="D253" s="125"/>
      <c r="G253" s="6"/>
      <c r="H253" s="6"/>
    </row>
    <row r="254" spans="2:8" ht="12.75">
      <c r="B254" s="123"/>
      <c r="C254" s="124"/>
      <c r="D254" s="125"/>
      <c r="G254" s="6"/>
      <c r="H254" s="6"/>
    </row>
    <row r="255" spans="2:8" ht="12.75">
      <c r="B255" s="123"/>
      <c r="C255" s="124"/>
      <c r="D255" s="125"/>
      <c r="G255" s="6"/>
      <c r="H255" s="6"/>
    </row>
    <row r="256" spans="2:8" ht="12.75">
      <c r="B256" s="123"/>
      <c r="C256" s="124"/>
      <c r="D256" s="125"/>
      <c r="G256" s="6"/>
      <c r="H256" s="6"/>
    </row>
    <row r="257" spans="2:8" ht="12.75">
      <c r="B257" s="123"/>
      <c r="C257" s="124"/>
      <c r="D257" s="125"/>
      <c r="G257" s="6"/>
      <c r="H257" s="6"/>
    </row>
    <row r="258" spans="2:8" ht="12.75">
      <c r="B258" s="123"/>
      <c r="C258" s="124"/>
      <c r="D258" s="125"/>
      <c r="G258" s="6"/>
      <c r="H258" s="6"/>
    </row>
    <row r="259" spans="2:8" ht="12.75">
      <c r="B259" s="123"/>
      <c r="C259" s="124"/>
      <c r="D259" s="125"/>
      <c r="G259" s="6"/>
      <c r="H259" s="6"/>
    </row>
    <row r="260" spans="2:8" ht="12.75">
      <c r="B260" s="123"/>
      <c r="C260" s="124"/>
      <c r="D260" s="125"/>
      <c r="G260" s="6"/>
      <c r="H260" s="6"/>
    </row>
    <row r="261" spans="2:8" ht="12.75">
      <c r="B261" s="123"/>
      <c r="C261" s="124"/>
      <c r="D261" s="125"/>
      <c r="G261" s="6"/>
      <c r="H261" s="6"/>
    </row>
    <row r="262" spans="2:8" ht="12.75">
      <c r="B262" s="123"/>
      <c r="C262" s="124"/>
      <c r="D262" s="125"/>
      <c r="G262" s="6"/>
      <c r="H262" s="6"/>
    </row>
    <row r="263" spans="2:8" ht="12.75">
      <c r="B263" s="123"/>
      <c r="C263" s="124"/>
      <c r="D263" s="125"/>
      <c r="G263" s="6"/>
      <c r="H263" s="6"/>
    </row>
    <row r="264" spans="2:8" ht="12.75">
      <c r="B264" s="123"/>
      <c r="C264" s="124"/>
      <c r="D264" s="125"/>
      <c r="G264" s="6"/>
      <c r="H264" s="6"/>
    </row>
    <row r="265" spans="2:8" ht="12.75">
      <c r="B265" s="123"/>
      <c r="C265" s="124"/>
      <c r="D265" s="125"/>
      <c r="G265" s="6"/>
      <c r="H265" s="6"/>
    </row>
    <row r="266" spans="2:8" ht="12.75">
      <c r="B266" s="123"/>
      <c r="C266" s="124"/>
      <c r="D266" s="125"/>
      <c r="G266" s="6"/>
      <c r="H266" s="6"/>
    </row>
    <row r="267" spans="2:8" ht="12.75">
      <c r="B267" s="123"/>
      <c r="C267" s="124"/>
      <c r="D267" s="125"/>
      <c r="G267" s="6"/>
      <c r="H267" s="6"/>
    </row>
    <row r="268" spans="2:8" ht="12.75">
      <c r="B268" s="123"/>
      <c r="C268" s="124"/>
      <c r="D268" s="125"/>
      <c r="G268" s="6"/>
      <c r="H268" s="6"/>
    </row>
    <row r="269" spans="2:8" ht="12.75">
      <c r="B269" s="123"/>
      <c r="C269" s="124"/>
      <c r="D269" s="125"/>
      <c r="G269" s="6"/>
      <c r="H269" s="6"/>
    </row>
    <row r="270" spans="2:8" ht="12.75">
      <c r="B270" s="123"/>
      <c r="C270" s="124"/>
      <c r="D270" s="125"/>
      <c r="G270" s="6"/>
      <c r="H270" s="6"/>
    </row>
    <row r="271" spans="2:8" ht="12.75">
      <c r="B271" s="123"/>
      <c r="C271" s="124"/>
      <c r="D271" s="125"/>
      <c r="G271" s="6"/>
      <c r="H271" s="6"/>
    </row>
    <row r="272" spans="2:8" ht="12.75">
      <c r="B272" s="123"/>
      <c r="C272" s="124"/>
      <c r="D272" s="125"/>
      <c r="G272" s="6"/>
      <c r="H272" s="6"/>
    </row>
    <row r="273" spans="2:8" ht="12.75">
      <c r="B273" s="123"/>
      <c r="C273" s="124"/>
      <c r="D273" s="125"/>
      <c r="G273" s="6"/>
      <c r="H273" s="6"/>
    </row>
    <row r="274" spans="2:8" ht="12.75">
      <c r="B274" s="123"/>
      <c r="C274" s="124"/>
      <c r="D274" s="125"/>
      <c r="G274" s="6"/>
      <c r="H274" s="6"/>
    </row>
    <row r="275" spans="2:8" ht="12.75">
      <c r="B275" s="123"/>
      <c r="C275" s="124"/>
      <c r="D275" s="125"/>
      <c r="G275" s="6"/>
      <c r="H275" s="6"/>
    </row>
    <row r="276" spans="2:8" ht="12.75">
      <c r="B276" s="123"/>
      <c r="C276" s="124"/>
      <c r="D276" s="125"/>
      <c r="G276" s="6"/>
      <c r="H276" s="6"/>
    </row>
    <row r="277" spans="2:8" ht="12.75">
      <c r="B277" s="123"/>
      <c r="C277" s="124"/>
      <c r="D277" s="125"/>
      <c r="G277" s="6"/>
      <c r="H277" s="6"/>
    </row>
    <row r="278" spans="2:8" ht="12.75">
      <c r="B278" s="123"/>
      <c r="C278" s="124"/>
      <c r="D278" s="125"/>
      <c r="G278" s="6"/>
      <c r="H278" s="6"/>
    </row>
    <row r="279" spans="2:8" ht="12.75">
      <c r="B279" s="123"/>
      <c r="C279" s="124"/>
      <c r="D279" s="125"/>
      <c r="G279" s="6"/>
      <c r="H279" s="6"/>
    </row>
    <row r="280" spans="2:8" ht="12.75">
      <c r="B280" s="123"/>
      <c r="C280" s="124"/>
      <c r="D280" s="125"/>
      <c r="G280" s="6"/>
      <c r="H280" s="6"/>
    </row>
    <row r="281" spans="2:8" ht="12.75">
      <c r="B281" s="123"/>
      <c r="C281" s="124"/>
      <c r="D281" s="125"/>
      <c r="G281" s="6"/>
      <c r="H281" s="6"/>
    </row>
    <row r="282" spans="2:8" ht="12.75">
      <c r="B282" s="123"/>
      <c r="C282" s="124"/>
      <c r="D282" s="125"/>
      <c r="G282" s="6"/>
      <c r="H282" s="6"/>
    </row>
    <row r="283" spans="2:8" ht="12.75">
      <c r="B283" s="123"/>
      <c r="C283" s="124"/>
      <c r="D283" s="125"/>
      <c r="G283" s="6"/>
      <c r="H283" s="6"/>
    </row>
    <row r="284" spans="2:8" ht="12.75">
      <c r="B284" s="123"/>
      <c r="C284" s="124"/>
      <c r="D284" s="125"/>
      <c r="G284" s="6"/>
      <c r="H284" s="6"/>
    </row>
    <row r="285" spans="2:8" ht="12.75">
      <c r="B285" s="123"/>
      <c r="C285" s="124"/>
      <c r="D285" s="125"/>
      <c r="G285" s="6"/>
      <c r="H285" s="6"/>
    </row>
    <row r="286" spans="2:8" ht="12.75">
      <c r="B286" s="123"/>
      <c r="C286" s="124"/>
      <c r="D286" s="125"/>
      <c r="G286" s="6"/>
      <c r="H286" s="6"/>
    </row>
    <row r="287" spans="2:8" ht="12.75">
      <c r="B287" s="123"/>
      <c r="C287" s="124"/>
      <c r="D287" s="125"/>
      <c r="G287" s="6"/>
      <c r="H287" s="6"/>
    </row>
    <row r="288" spans="2:8" ht="12.75">
      <c r="B288" s="123"/>
      <c r="C288" s="124"/>
      <c r="D288" s="125"/>
      <c r="G288" s="6"/>
      <c r="H288" s="6"/>
    </row>
    <row r="289" spans="2:8" ht="12.75">
      <c r="B289" s="123"/>
      <c r="C289" s="124"/>
      <c r="D289" s="125"/>
      <c r="G289" s="6"/>
      <c r="H289" s="6"/>
    </row>
    <row r="290" spans="2:8" ht="12.75">
      <c r="B290" s="123"/>
      <c r="C290" s="124"/>
      <c r="D290" s="125"/>
      <c r="G290" s="6"/>
      <c r="H290" s="6"/>
    </row>
    <row r="291" spans="2:8" ht="12.75">
      <c r="B291" s="123"/>
      <c r="C291" s="124"/>
      <c r="D291" s="125"/>
      <c r="G291" s="6"/>
      <c r="H291" s="6"/>
    </row>
    <row r="292" spans="2:8" ht="12.75">
      <c r="B292" s="123"/>
      <c r="C292" s="124"/>
      <c r="D292" s="125"/>
      <c r="G292" s="6"/>
      <c r="H292" s="6"/>
    </row>
    <row r="293" spans="2:8" ht="12.75">
      <c r="B293" s="123"/>
      <c r="C293" s="124"/>
      <c r="D293" s="125"/>
      <c r="G293" s="6"/>
      <c r="H293" s="6"/>
    </row>
    <row r="294" spans="2:8" ht="12.75">
      <c r="B294" s="123"/>
      <c r="C294" s="124"/>
      <c r="D294" s="125"/>
      <c r="G294" s="6"/>
      <c r="H294" s="6"/>
    </row>
    <row r="295" spans="2:8" ht="12.75">
      <c r="B295" s="123"/>
      <c r="C295" s="124"/>
      <c r="D295" s="125"/>
      <c r="G295" s="6"/>
      <c r="H295" s="6"/>
    </row>
    <row r="296" spans="2:8" ht="12.75">
      <c r="B296" s="123"/>
      <c r="C296" s="124"/>
      <c r="D296" s="125"/>
      <c r="G296" s="6"/>
      <c r="H296" s="6"/>
    </row>
    <row r="297" spans="2:8" ht="12.75">
      <c r="B297" s="123"/>
      <c r="C297" s="124"/>
      <c r="D297" s="125"/>
      <c r="G297" s="6"/>
      <c r="H297" s="6"/>
    </row>
    <row r="298" spans="2:8" ht="12.75">
      <c r="B298" s="123"/>
      <c r="C298" s="124"/>
      <c r="D298" s="125"/>
      <c r="G298" s="6"/>
      <c r="H298" s="6"/>
    </row>
    <row r="299" spans="2:8" ht="12.75">
      <c r="B299" s="123"/>
      <c r="C299" s="124"/>
      <c r="D299" s="125"/>
      <c r="G299" s="6"/>
      <c r="H299" s="6"/>
    </row>
    <row r="300" spans="2:8" ht="12.75">
      <c r="B300" s="123"/>
      <c r="C300" s="124"/>
      <c r="D300" s="125"/>
      <c r="G300" s="6"/>
      <c r="H300" s="6"/>
    </row>
    <row r="301" spans="2:8" ht="12.75">
      <c r="B301" s="123"/>
      <c r="C301" s="124"/>
      <c r="D301" s="125"/>
      <c r="G301" s="6"/>
      <c r="H301" s="6"/>
    </row>
    <row r="302" spans="2:8" ht="12.75">
      <c r="B302" s="123"/>
      <c r="C302" s="124"/>
      <c r="D302" s="125"/>
      <c r="G302" s="6"/>
      <c r="H302" s="6"/>
    </row>
    <row r="303" spans="2:8" ht="12.75">
      <c r="B303" s="123"/>
      <c r="C303" s="124"/>
      <c r="D303" s="125"/>
      <c r="G303" s="6"/>
      <c r="H303" s="6"/>
    </row>
    <row r="304" spans="2:8" ht="12.75">
      <c r="B304" s="123"/>
      <c r="C304" s="124"/>
      <c r="D304" s="125"/>
      <c r="G304" s="6"/>
      <c r="H304" s="6"/>
    </row>
    <row r="305" spans="2:8" ht="12.75">
      <c r="B305" s="123"/>
      <c r="C305" s="124"/>
      <c r="D305" s="125"/>
      <c r="G305" s="6"/>
      <c r="H305" s="6"/>
    </row>
    <row r="306" spans="2:8" ht="12.75">
      <c r="B306" s="123"/>
      <c r="C306" s="124"/>
      <c r="D306" s="125"/>
      <c r="G306" s="6"/>
      <c r="H306" s="6"/>
    </row>
    <row r="307" spans="2:8" ht="12.75">
      <c r="B307" s="123"/>
      <c r="C307" s="124"/>
      <c r="D307" s="125"/>
      <c r="G307" s="6"/>
      <c r="H307" s="6"/>
    </row>
    <row r="308" spans="2:8" ht="12.75">
      <c r="B308" s="123"/>
      <c r="C308" s="124"/>
      <c r="D308" s="125"/>
      <c r="G308" s="6"/>
      <c r="H308" s="6"/>
    </row>
    <row r="309" spans="2:8" ht="12.75">
      <c r="B309" s="123"/>
      <c r="C309" s="124"/>
      <c r="D309" s="125"/>
      <c r="G309" s="6"/>
      <c r="H309" s="6"/>
    </row>
    <row r="310" spans="2:8" ht="12.75">
      <c r="B310" s="123"/>
      <c r="C310" s="124"/>
      <c r="D310" s="125"/>
      <c r="G310" s="6"/>
      <c r="H310" s="6"/>
    </row>
    <row r="311" spans="2:8" ht="12.75">
      <c r="B311" s="123"/>
      <c r="C311" s="124"/>
      <c r="D311" s="125"/>
      <c r="G311" s="6"/>
      <c r="H311" s="6"/>
    </row>
    <row r="312" spans="2:8" ht="12.75">
      <c r="B312" s="123"/>
      <c r="C312" s="124"/>
      <c r="D312" s="125"/>
      <c r="G312" s="6"/>
      <c r="H312" s="6"/>
    </row>
    <row r="313" spans="2:8" ht="12.75">
      <c r="B313" s="123"/>
      <c r="C313" s="124"/>
      <c r="D313" s="125"/>
      <c r="G313" s="6"/>
      <c r="H313" s="6"/>
    </row>
    <row r="314" spans="2:8" ht="12.75">
      <c r="B314" s="123"/>
      <c r="C314" s="124"/>
      <c r="D314" s="125"/>
      <c r="G314" s="6"/>
      <c r="H314" s="6"/>
    </row>
    <row r="315" spans="2:8" ht="12.75">
      <c r="B315" s="123"/>
      <c r="C315" s="124"/>
      <c r="D315" s="125"/>
      <c r="G315" s="6"/>
      <c r="H315" s="6"/>
    </row>
    <row r="316" spans="2:8" ht="12.75">
      <c r="B316" s="123"/>
      <c r="C316" s="124"/>
      <c r="D316" s="125"/>
      <c r="G316" s="6"/>
      <c r="H316" s="6"/>
    </row>
    <row r="317" spans="2:8" ht="12.75">
      <c r="B317" s="123"/>
      <c r="C317" s="124"/>
      <c r="D317" s="125"/>
      <c r="G317" s="6"/>
      <c r="H317" s="6"/>
    </row>
    <row r="318" spans="2:8" ht="12.75">
      <c r="B318" s="123"/>
      <c r="C318" s="124"/>
      <c r="D318" s="125"/>
      <c r="G318" s="6"/>
      <c r="H318" s="6"/>
    </row>
    <row r="319" spans="2:8" ht="12.75">
      <c r="B319" s="123"/>
      <c r="C319" s="124"/>
      <c r="D319" s="125"/>
      <c r="G319" s="6"/>
      <c r="H319" s="6"/>
    </row>
    <row r="320" spans="2:8" ht="12.75">
      <c r="B320" s="123"/>
      <c r="C320" s="124"/>
      <c r="D320" s="125"/>
      <c r="G320" s="6"/>
      <c r="H320" s="6"/>
    </row>
    <row r="321" spans="2:8" ht="12.75">
      <c r="B321" s="123"/>
      <c r="C321" s="124"/>
      <c r="D321" s="125"/>
      <c r="G321" s="6"/>
      <c r="H321" s="6"/>
    </row>
    <row r="322" spans="2:8" ht="12.75">
      <c r="B322" s="123"/>
      <c r="C322" s="124"/>
      <c r="D322" s="125"/>
      <c r="G322" s="6"/>
      <c r="H322" s="6"/>
    </row>
    <row r="323" spans="2:8" ht="12.75">
      <c r="B323" s="123"/>
      <c r="C323" s="124"/>
      <c r="D323" s="125"/>
      <c r="G323" s="6"/>
      <c r="H323" s="6"/>
    </row>
    <row r="324" spans="2:8" ht="12.75">
      <c r="B324" s="123"/>
      <c r="C324" s="124"/>
      <c r="D324" s="125"/>
      <c r="G324" s="6"/>
      <c r="H324" s="6"/>
    </row>
    <row r="325" spans="2:8" ht="12.75">
      <c r="B325" s="123"/>
      <c r="C325" s="124"/>
      <c r="D325" s="125"/>
      <c r="G325" s="6"/>
      <c r="H325" s="6"/>
    </row>
    <row r="326" spans="2:8" ht="12.75">
      <c r="B326" s="123"/>
      <c r="C326" s="124"/>
      <c r="D326" s="125"/>
      <c r="G326" s="6"/>
      <c r="H326" s="6"/>
    </row>
    <row r="327" spans="2:8" ht="12.75">
      <c r="B327" s="123"/>
      <c r="C327" s="124"/>
      <c r="D327" s="125"/>
      <c r="G327" s="6"/>
      <c r="H327" s="6"/>
    </row>
    <row r="328" spans="2:8" ht="12.75">
      <c r="B328" s="123"/>
      <c r="C328" s="124"/>
      <c r="D328" s="125"/>
      <c r="G328" s="6"/>
      <c r="H328" s="6"/>
    </row>
    <row r="329" spans="2:8" ht="12.75">
      <c r="B329" s="123"/>
      <c r="C329" s="124"/>
      <c r="D329" s="125"/>
      <c r="G329" s="6"/>
      <c r="H329" s="6"/>
    </row>
    <row r="330" spans="2:8" ht="12.75">
      <c r="B330" s="123"/>
      <c r="C330" s="124"/>
      <c r="D330" s="125"/>
      <c r="G330" s="6"/>
      <c r="H330" s="6"/>
    </row>
    <row r="331" spans="2:8" ht="12.75">
      <c r="B331" s="123"/>
      <c r="C331" s="124"/>
      <c r="D331" s="125"/>
      <c r="G331" s="6"/>
      <c r="H331" s="6"/>
    </row>
    <row r="332" spans="2:8" ht="12.75">
      <c r="B332" s="123"/>
      <c r="C332" s="124"/>
      <c r="D332" s="125"/>
      <c r="G332" s="6"/>
      <c r="H332" s="6"/>
    </row>
    <row r="333" spans="2:8" ht="12.75">
      <c r="B333" s="123"/>
      <c r="C333" s="124"/>
      <c r="D333" s="125"/>
      <c r="G333" s="6"/>
      <c r="H333" s="6"/>
    </row>
    <row r="334" spans="2:8" ht="12.75">
      <c r="B334" s="123"/>
      <c r="C334" s="124"/>
      <c r="D334" s="125"/>
      <c r="G334" s="6"/>
      <c r="H334" s="6"/>
    </row>
    <row r="335" spans="2:8" ht="12.75">
      <c r="B335" s="123"/>
      <c r="C335" s="124"/>
      <c r="D335" s="125"/>
      <c r="G335" s="6"/>
      <c r="H335" s="6"/>
    </row>
    <row r="336" spans="2:8" ht="12.75">
      <c r="B336" s="123"/>
      <c r="C336" s="124"/>
      <c r="D336" s="125"/>
      <c r="G336" s="6"/>
      <c r="H336" s="6"/>
    </row>
    <row r="337" spans="2:8" ht="12.75">
      <c r="B337" s="123"/>
      <c r="C337" s="124"/>
      <c r="D337" s="125"/>
      <c r="G337" s="6"/>
      <c r="H337" s="6"/>
    </row>
    <row r="338" spans="2:8" ht="12.75">
      <c r="B338" s="123"/>
      <c r="C338" s="124"/>
      <c r="D338" s="125"/>
      <c r="G338" s="6"/>
      <c r="H338" s="6"/>
    </row>
    <row r="339" spans="2:8" ht="12.75">
      <c r="B339" s="123"/>
      <c r="C339" s="124"/>
      <c r="D339" s="125"/>
      <c r="G339" s="6"/>
      <c r="H339" s="6"/>
    </row>
    <row r="340" spans="2:8" ht="12.75">
      <c r="B340" s="123"/>
      <c r="C340" s="124"/>
      <c r="D340" s="125"/>
      <c r="G340" s="6"/>
      <c r="H340" s="6"/>
    </row>
    <row r="341" spans="2:8" ht="12.75">
      <c r="B341" s="123"/>
      <c r="C341" s="124"/>
      <c r="D341" s="125"/>
      <c r="G341" s="6"/>
      <c r="H341" s="6"/>
    </row>
    <row r="342" spans="2:8" ht="12.75">
      <c r="B342" s="123"/>
      <c r="C342" s="124"/>
      <c r="D342" s="125"/>
      <c r="G342" s="6"/>
      <c r="H342" s="6"/>
    </row>
    <row r="343" spans="2:8" ht="12.75">
      <c r="B343" s="123"/>
      <c r="C343" s="124"/>
      <c r="D343" s="125"/>
      <c r="G343" s="6"/>
      <c r="H343" s="6"/>
    </row>
    <row r="344" spans="2:8" ht="12.75">
      <c r="B344" s="123"/>
      <c r="C344" s="124"/>
      <c r="D344" s="125"/>
      <c r="G344" s="6"/>
      <c r="H344" s="6"/>
    </row>
    <row r="345" spans="2:8" ht="12.75">
      <c r="B345" s="123"/>
      <c r="C345" s="124"/>
      <c r="D345" s="125"/>
      <c r="G345" s="6"/>
      <c r="H345" s="6"/>
    </row>
    <row r="346" spans="2:8" ht="12.75">
      <c r="B346" s="123"/>
      <c r="C346" s="124"/>
      <c r="D346" s="125"/>
      <c r="G346" s="6"/>
      <c r="H346" s="6"/>
    </row>
    <row r="347" spans="2:8" ht="12.75">
      <c r="B347" s="123"/>
      <c r="C347" s="124"/>
      <c r="D347" s="125"/>
      <c r="G347" s="6"/>
      <c r="H347" s="6"/>
    </row>
    <row r="348" spans="2:8" ht="12.75">
      <c r="B348" s="123"/>
      <c r="C348" s="124"/>
      <c r="D348" s="125"/>
      <c r="G348" s="6"/>
      <c r="H348" s="6"/>
    </row>
    <row r="349" spans="2:8" ht="12.75">
      <c r="B349" s="123"/>
      <c r="C349" s="124"/>
      <c r="D349" s="125"/>
      <c r="G349" s="6"/>
      <c r="H349" s="6"/>
    </row>
    <row r="350" spans="2:8" ht="12.75">
      <c r="B350" s="123"/>
      <c r="C350" s="124"/>
      <c r="D350" s="125"/>
      <c r="G350" s="6"/>
      <c r="H350" s="6"/>
    </row>
    <row r="351" spans="2:8" ht="12.75">
      <c r="B351" s="123"/>
      <c r="C351" s="124"/>
      <c r="D351" s="125"/>
      <c r="G351" s="6"/>
      <c r="H351" s="6"/>
    </row>
    <row r="352" spans="2:8" ht="12.75">
      <c r="B352" s="123"/>
      <c r="C352" s="124"/>
      <c r="D352" s="125"/>
      <c r="G352" s="6"/>
      <c r="H352" s="6"/>
    </row>
    <row r="353" spans="2:8" ht="12.75">
      <c r="B353" s="123"/>
      <c r="C353" s="124"/>
      <c r="D353" s="125"/>
      <c r="G353" s="6"/>
      <c r="H353" s="6"/>
    </row>
    <row r="354" spans="2:8" ht="12.75">
      <c r="B354" s="123"/>
      <c r="C354" s="124"/>
      <c r="D354" s="125"/>
      <c r="G354" s="6"/>
      <c r="H354" s="6"/>
    </row>
    <row r="355" spans="2:8" ht="12.75">
      <c r="B355" s="123"/>
      <c r="C355" s="124"/>
      <c r="D355" s="125"/>
      <c r="G355" s="6"/>
      <c r="H355" s="6"/>
    </row>
    <row r="356" spans="2:8" ht="12.75">
      <c r="B356" s="123"/>
      <c r="C356" s="124"/>
      <c r="D356" s="125"/>
      <c r="G356" s="6"/>
      <c r="H356" s="6"/>
    </row>
    <row r="357" spans="2:8" ht="12.75">
      <c r="B357" s="123"/>
      <c r="C357" s="124"/>
      <c r="D357" s="125"/>
      <c r="G357" s="6"/>
      <c r="H357" s="6"/>
    </row>
    <row r="358" spans="2:8" ht="12.75">
      <c r="B358" s="123"/>
      <c r="C358" s="124"/>
      <c r="D358" s="125"/>
      <c r="G358" s="6"/>
      <c r="H358" s="6"/>
    </row>
    <row r="359" spans="2:8" ht="12.75">
      <c r="B359" s="123"/>
      <c r="C359" s="124"/>
      <c r="D359" s="125"/>
      <c r="G359" s="6"/>
      <c r="H359" s="6"/>
    </row>
    <row r="360" spans="2:8" ht="12.75">
      <c r="B360" s="123"/>
      <c r="C360" s="124"/>
      <c r="D360" s="125"/>
      <c r="G360" s="6"/>
      <c r="H360" s="6"/>
    </row>
    <row r="361" spans="2:8" ht="12.75">
      <c r="B361" s="123"/>
      <c r="C361" s="124"/>
      <c r="D361" s="125"/>
      <c r="G361" s="6"/>
      <c r="H361" s="6"/>
    </row>
    <row r="362" spans="2:8" ht="12.75">
      <c r="B362" s="123"/>
      <c r="C362" s="124"/>
      <c r="D362" s="125"/>
      <c r="G362" s="6"/>
      <c r="H362" s="6"/>
    </row>
    <row r="363" spans="2:8" ht="12.75">
      <c r="B363" s="123"/>
      <c r="C363" s="124"/>
      <c r="D363" s="125"/>
      <c r="G363" s="6"/>
      <c r="H363" s="6"/>
    </row>
    <row r="364" spans="2:8" ht="12.75">
      <c r="B364" s="123"/>
      <c r="C364" s="124"/>
      <c r="D364" s="125"/>
      <c r="G364" s="6"/>
      <c r="H364" s="6"/>
    </row>
    <row r="365" spans="2:8" ht="12.75">
      <c r="B365" s="123"/>
      <c r="C365" s="124"/>
      <c r="D365" s="125"/>
      <c r="G365" s="6"/>
      <c r="H365" s="6"/>
    </row>
    <row r="366" spans="2:8" ht="12.75">
      <c r="B366" s="123"/>
      <c r="C366" s="124"/>
      <c r="D366" s="125"/>
      <c r="G366" s="6"/>
      <c r="H366" s="6"/>
    </row>
    <row r="367" spans="2:8" ht="12.75">
      <c r="B367" s="123"/>
      <c r="C367" s="124"/>
      <c r="D367" s="125"/>
      <c r="G367" s="6"/>
      <c r="H367" s="6"/>
    </row>
    <row r="368" spans="2:8" ht="12.75">
      <c r="B368" s="123"/>
      <c r="C368" s="124"/>
      <c r="D368" s="125"/>
      <c r="G368" s="6"/>
      <c r="H368" s="6"/>
    </row>
    <row r="369" spans="2:8" ht="12.75">
      <c r="B369" s="123"/>
      <c r="C369" s="124"/>
      <c r="D369" s="125"/>
      <c r="G369" s="6"/>
      <c r="H369" s="6"/>
    </row>
    <row r="370" spans="2:8" ht="12.75">
      <c r="B370" s="123"/>
      <c r="C370" s="124"/>
      <c r="D370" s="125"/>
      <c r="G370" s="6"/>
      <c r="H370" s="6"/>
    </row>
    <row r="371" spans="2:8" ht="12.75">
      <c r="B371" s="123"/>
      <c r="C371" s="124"/>
      <c r="D371" s="125"/>
      <c r="G371" s="6"/>
      <c r="H371" s="6"/>
    </row>
    <row r="372" spans="2:8" ht="12.75">
      <c r="B372" s="123"/>
      <c r="C372" s="124"/>
      <c r="D372" s="125"/>
      <c r="G372" s="6"/>
      <c r="H372" s="6"/>
    </row>
    <row r="373" spans="2:8" ht="12.75">
      <c r="B373" s="123"/>
      <c r="C373" s="124"/>
      <c r="D373" s="125"/>
      <c r="G373" s="6"/>
      <c r="H373" s="6"/>
    </row>
    <row r="374" spans="2:8" ht="12.75">
      <c r="B374" s="123"/>
      <c r="C374" s="124"/>
      <c r="D374" s="125"/>
      <c r="G374" s="6"/>
      <c r="H374" s="6"/>
    </row>
    <row r="375" spans="2:8" ht="12.75">
      <c r="B375" s="123"/>
      <c r="C375" s="124"/>
      <c r="D375" s="125"/>
      <c r="G375" s="6"/>
      <c r="H375" s="6"/>
    </row>
    <row r="376" spans="2:8" ht="12.75">
      <c r="B376" s="123"/>
      <c r="C376" s="124"/>
      <c r="D376" s="125"/>
      <c r="G376" s="6"/>
      <c r="H376" s="6"/>
    </row>
    <row r="377" spans="2:8" ht="12.75">
      <c r="B377" s="123"/>
      <c r="C377" s="124"/>
      <c r="D377" s="125"/>
      <c r="G377" s="6"/>
      <c r="H377" s="6"/>
    </row>
    <row r="378" spans="2:8" ht="12.75">
      <c r="B378" s="123"/>
      <c r="C378" s="124"/>
      <c r="D378" s="125"/>
      <c r="G378" s="6"/>
      <c r="H378" s="6"/>
    </row>
    <row r="379" spans="2:8" ht="12.75">
      <c r="B379" s="123"/>
      <c r="C379" s="124"/>
      <c r="D379" s="125"/>
      <c r="G379" s="6"/>
      <c r="H379" s="6"/>
    </row>
    <row r="380" spans="2:8" ht="12.75">
      <c r="B380" s="123"/>
      <c r="C380" s="124"/>
      <c r="D380" s="125"/>
      <c r="G380" s="6"/>
      <c r="H380" s="6"/>
    </row>
    <row r="381" spans="2:8" ht="12.75">
      <c r="B381" s="123"/>
      <c r="C381" s="124"/>
      <c r="D381" s="125"/>
      <c r="G381" s="6"/>
      <c r="H381" s="6"/>
    </row>
    <row r="382" spans="2:8" ht="12.75">
      <c r="B382" s="123"/>
      <c r="C382" s="124"/>
      <c r="D382" s="125"/>
      <c r="G382" s="6"/>
      <c r="H382" s="6"/>
    </row>
    <row r="383" spans="2:8" ht="12.75">
      <c r="B383" s="123"/>
      <c r="C383" s="124"/>
      <c r="D383" s="125"/>
      <c r="G383" s="6"/>
      <c r="H383" s="6"/>
    </row>
    <row r="384" spans="2:8" ht="12.75">
      <c r="B384" s="123"/>
      <c r="C384" s="124"/>
      <c r="D384" s="125"/>
      <c r="G384" s="6"/>
      <c r="H384" s="6"/>
    </row>
    <row r="385" spans="2:8" ht="12.75">
      <c r="B385" s="123"/>
      <c r="C385" s="124"/>
      <c r="D385" s="125"/>
      <c r="G385" s="6"/>
      <c r="H385" s="6"/>
    </row>
    <row r="386" spans="2:8" ht="12.75">
      <c r="B386" s="123"/>
      <c r="C386" s="124"/>
      <c r="D386" s="125"/>
      <c r="G386" s="6"/>
      <c r="H386" s="6"/>
    </row>
    <row r="387" spans="2:8" ht="12.75">
      <c r="B387" s="123"/>
      <c r="C387" s="124"/>
      <c r="D387" s="125"/>
      <c r="G387" s="6"/>
      <c r="H387" s="6"/>
    </row>
    <row r="388" spans="2:8" ht="12.75">
      <c r="B388" s="123"/>
      <c r="C388" s="124"/>
      <c r="D388" s="125"/>
      <c r="G388" s="6"/>
      <c r="H388" s="6"/>
    </row>
    <row r="389" spans="2:8" ht="12.75">
      <c r="B389" s="123"/>
      <c r="C389" s="124"/>
      <c r="D389" s="125"/>
      <c r="G389" s="6"/>
      <c r="H389" s="6"/>
    </row>
    <row r="390" spans="2:8" ht="12.75">
      <c r="B390" s="123"/>
      <c r="C390" s="124"/>
      <c r="D390" s="125"/>
      <c r="G390" s="6"/>
      <c r="H390" s="6"/>
    </row>
    <row r="391" spans="2:8" ht="12.75">
      <c r="B391" s="123"/>
      <c r="C391" s="124"/>
      <c r="D391" s="125"/>
      <c r="G391" s="6"/>
      <c r="H391" s="6"/>
    </row>
    <row r="392" spans="2:8" ht="12.75">
      <c r="B392" s="123"/>
      <c r="C392" s="124"/>
      <c r="D392" s="125"/>
      <c r="G392" s="6"/>
      <c r="H392" s="6"/>
    </row>
    <row r="393" spans="2:8" ht="12.75">
      <c r="B393" s="123"/>
      <c r="C393" s="124"/>
      <c r="D393" s="125"/>
      <c r="G393" s="6"/>
      <c r="H393" s="6"/>
    </row>
    <row r="394" spans="2:8" ht="12.75">
      <c r="B394" s="123"/>
      <c r="C394" s="124"/>
      <c r="D394" s="125"/>
      <c r="G394" s="6"/>
      <c r="H394" s="6"/>
    </row>
    <row r="395" spans="2:8" ht="12.75">
      <c r="B395" s="123"/>
      <c r="C395" s="124"/>
      <c r="D395" s="125"/>
      <c r="G395" s="6"/>
      <c r="H395" s="6"/>
    </row>
    <row r="396" spans="2:8" ht="12.75">
      <c r="B396" s="123"/>
      <c r="C396" s="124"/>
      <c r="D396" s="125"/>
      <c r="G396" s="6"/>
      <c r="H396" s="6"/>
    </row>
    <row r="397" spans="2:8" ht="12.75">
      <c r="B397" s="123"/>
      <c r="C397" s="124"/>
      <c r="D397" s="125"/>
      <c r="G397" s="6"/>
      <c r="H397" s="6"/>
    </row>
    <row r="398" spans="2:8" ht="12.75">
      <c r="B398" s="123"/>
      <c r="C398" s="124"/>
      <c r="D398" s="125"/>
      <c r="G398" s="6"/>
      <c r="H398" s="6"/>
    </row>
    <row r="399" spans="2:8" ht="12.75">
      <c r="B399" s="123"/>
      <c r="C399" s="124"/>
      <c r="D399" s="125"/>
      <c r="G399" s="6"/>
      <c r="H399" s="6"/>
    </row>
    <row r="400" spans="2:8" ht="12.75">
      <c r="B400" s="123"/>
      <c r="C400" s="124"/>
      <c r="D400" s="125"/>
      <c r="G400" s="6"/>
      <c r="H400" s="6"/>
    </row>
    <row r="401" spans="2:8" ht="12.75">
      <c r="B401" s="123"/>
      <c r="C401" s="124"/>
      <c r="D401" s="125"/>
      <c r="G401" s="6"/>
      <c r="H401" s="6"/>
    </row>
    <row r="402" spans="2:8" ht="12.75">
      <c r="B402" s="123"/>
      <c r="C402" s="124"/>
      <c r="D402" s="125"/>
      <c r="G402" s="6"/>
      <c r="H402" s="6"/>
    </row>
    <row r="403" spans="2:8" ht="12.75">
      <c r="B403" s="123"/>
      <c r="C403" s="124"/>
      <c r="D403" s="125"/>
      <c r="G403" s="6"/>
      <c r="H403" s="6"/>
    </row>
    <row r="404" spans="2:8" ht="12.75">
      <c r="B404" s="123"/>
      <c r="C404" s="124"/>
      <c r="D404" s="125"/>
      <c r="G404" s="6"/>
      <c r="H404" s="6"/>
    </row>
    <row r="405" spans="2:8" ht="12.75">
      <c r="B405" s="123"/>
      <c r="C405" s="124"/>
      <c r="D405" s="125"/>
      <c r="G405" s="6"/>
      <c r="H405" s="6"/>
    </row>
    <row r="406" spans="2:8" ht="12.75">
      <c r="B406" s="123"/>
      <c r="C406" s="124"/>
      <c r="D406" s="125"/>
      <c r="G406" s="6"/>
      <c r="H406" s="6"/>
    </row>
    <row r="407" spans="2:8" ht="12.75">
      <c r="B407" s="123"/>
      <c r="C407" s="124"/>
      <c r="D407" s="125"/>
      <c r="G407" s="6"/>
      <c r="H407" s="6"/>
    </row>
    <row r="408" spans="2:8" ht="12.75">
      <c r="B408" s="123"/>
      <c r="C408" s="124"/>
      <c r="D408" s="125"/>
      <c r="G408" s="6"/>
      <c r="H408" s="6"/>
    </row>
    <row r="409" spans="2:8" ht="12.75">
      <c r="B409" s="123"/>
      <c r="C409" s="124"/>
      <c r="D409" s="125"/>
      <c r="G409" s="6"/>
      <c r="H409" s="6"/>
    </row>
    <row r="410" spans="2:8" ht="12.75">
      <c r="B410" s="123"/>
      <c r="C410" s="124"/>
      <c r="D410" s="125"/>
      <c r="G410" s="6"/>
      <c r="H410" s="6"/>
    </row>
    <row r="411" spans="2:8" ht="12.75">
      <c r="B411" s="123"/>
      <c r="C411" s="124"/>
      <c r="D411" s="125"/>
      <c r="G411" s="6"/>
      <c r="H411" s="6"/>
    </row>
    <row r="412" spans="2:8" ht="12.75">
      <c r="B412" s="123"/>
      <c r="C412" s="124"/>
      <c r="D412" s="125"/>
      <c r="G412" s="6"/>
      <c r="H412" s="6"/>
    </row>
    <row r="413" spans="2:8" ht="12.75">
      <c r="B413" s="123"/>
      <c r="C413" s="124"/>
      <c r="D413" s="125"/>
      <c r="G413" s="6"/>
      <c r="H413" s="6"/>
    </row>
    <row r="414" spans="2:8" ht="12.75">
      <c r="B414" s="123"/>
      <c r="C414" s="124"/>
      <c r="D414" s="125"/>
      <c r="G414" s="6"/>
      <c r="H414" s="6"/>
    </row>
    <row r="415" spans="2:8" ht="12.75">
      <c r="B415" s="123"/>
      <c r="C415" s="124"/>
      <c r="D415" s="125"/>
      <c r="G415" s="6"/>
      <c r="H415" s="6"/>
    </row>
    <row r="416" spans="2:8" ht="12.75">
      <c r="B416" s="123"/>
      <c r="C416" s="124"/>
      <c r="D416" s="125"/>
      <c r="G416" s="6"/>
      <c r="H416" s="6"/>
    </row>
    <row r="417" spans="2:8" ht="12.75">
      <c r="B417" s="123"/>
      <c r="C417" s="124"/>
      <c r="D417" s="125"/>
      <c r="G417" s="6"/>
      <c r="H417" s="6"/>
    </row>
    <row r="418" spans="2:8" ht="12.75">
      <c r="B418" s="123"/>
      <c r="C418" s="124"/>
      <c r="D418" s="125"/>
      <c r="G418" s="6"/>
      <c r="H418" s="6"/>
    </row>
    <row r="419" spans="2:8" ht="12.75">
      <c r="B419" s="123"/>
      <c r="C419" s="124"/>
      <c r="D419" s="125"/>
      <c r="G419" s="6"/>
      <c r="H419" s="6"/>
    </row>
    <row r="420" spans="2:8" ht="12.75">
      <c r="B420" s="123"/>
      <c r="C420" s="124"/>
      <c r="D420" s="125"/>
      <c r="G420" s="6"/>
      <c r="H420" s="6"/>
    </row>
    <row r="421" spans="2:8" ht="12.75">
      <c r="B421" s="123"/>
      <c r="C421" s="124"/>
      <c r="D421" s="125"/>
      <c r="G421" s="6"/>
      <c r="H421" s="6"/>
    </row>
    <row r="422" spans="2:8" ht="12.75">
      <c r="B422" s="123"/>
      <c r="C422" s="124"/>
      <c r="D422" s="125"/>
      <c r="G422" s="6"/>
      <c r="H422" s="6"/>
    </row>
    <row r="423" spans="2:8" ht="12.75">
      <c r="B423" s="123"/>
      <c r="C423" s="124"/>
      <c r="D423" s="125"/>
      <c r="G423" s="6"/>
      <c r="H423" s="6"/>
    </row>
    <row r="424" spans="2:8" ht="12.75">
      <c r="B424" s="123"/>
      <c r="C424" s="124"/>
      <c r="D424" s="125"/>
      <c r="G424" s="6"/>
      <c r="H424" s="6"/>
    </row>
    <row r="425" spans="2:8" ht="12.75">
      <c r="B425" s="123"/>
      <c r="C425" s="124"/>
      <c r="D425" s="125"/>
      <c r="G425" s="6"/>
      <c r="H425" s="6"/>
    </row>
    <row r="426" spans="2:8" ht="12.75">
      <c r="B426" s="123"/>
      <c r="C426" s="124"/>
      <c r="D426" s="125"/>
      <c r="G426" s="6"/>
      <c r="H426" s="6"/>
    </row>
    <row r="427" spans="2:8" ht="12.75">
      <c r="B427" s="123"/>
      <c r="C427" s="124"/>
      <c r="D427" s="125"/>
      <c r="G427" s="6"/>
      <c r="H427" s="6"/>
    </row>
    <row r="428" spans="2:8" ht="12.75">
      <c r="B428" s="123"/>
      <c r="C428" s="124"/>
      <c r="D428" s="125"/>
      <c r="G428" s="6"/>
      <c r="H428" s="6"/>
    </row>
    <row r="429" spans="2:8" ht="12.75">
      <c r="B429" s="123"/>
      <c r="C429" s="124"/>
      <c r="D429" s="125"/>
      <c r="G429" s="6"/>
      <c r="H429" s="6"/>
    </row>
    <row r="430" spans="2:8" ht="12.75">
      <c r="B430" s="123"/>
      <c r="C430" s="124"/>
      <c r="D430" s="125"/>
      <c r="G430" s="6"/>
      <c r="H430" s="6"/>
    </row>
    <row r="431" spans="2:8" ht="12.75">
      <c r="B431" s="123"/>
      <c r="C431" s="124"/>
      <c r="D431" s="125"/>
      <c r="G431" s="6"/>
      <c r="H431" s="6"/>
    </row>
    <row r="432" spans="2:8" ht="12.75">
      <c r="B432" s="123"/>
      <c r="C432" s="124"/>
      <c r="D432" s="125"/>
      <c r="G432" s="6"/>
      <c r="H432" s="6"/>
    </row>
    <row r="433" spans="2:8" ht="12.75">
      <c r="B433" s="123"/>
      <c r="C433" s="124"/>
      <c r="D433" s="125"/>
      <c r="G433" s="6"/>
      <c r="H433" s="6"/>
    </row>
    <row r="434" spans="2:8" ht="12.75">
      <c r="B434" s="123"/>
      <c r="C434" s="124"/>
      <c r="D434" s="125"/>
      <c r="G434" s="6"/>
      <c r="H434" s="6"/>
    </row>
    <row r="435" spans="2:8" ht="12.75">
      <c r="B435" s="123"/>
      <c r="C435" s="124"/>
      <c r="D435" s="125"/>
      <c r="G435" s="6"/>
      <c r="H435" s="6"/>
    </row>
    <row r="436" spans="2:8" ht="12.75">
      <c r="B436" s="123"/>
      <c r="C436" s="124"/>
      <c r="D436" s="125"/>
      <c r="G436" s="6"/>
      <c r="H436" s="6"/>
    </row>
    <row r="437" spans="2:8" ht="12.75">
      <c r="B437" s="123"/>
      <c r="C437" s="124"/>
      <c r="D437" s="125"/>
      <c r="G437" s="6"/>
      <c r="H437" s="6"/>
    </row>
    <row r="438" spans="2:8" ht="12.75">
      <c r="B438" s="123"/>
      <c r="C438" s="124"/>
      <c r="D438" s="125"/>
      <c r="G438" s="6"/>
      <c r="H438" s="6"/>
    </row>
    <row r="439" spans="2:8" ht="12.75">
      <c r="B439" s="123"/>
      <c r="C439" s="124"/>
      <c r="D439" s="125"/>
      <c r="G439" s="6"/>
      <c r="H439" s="6"/>
    </row>
    <row r="440" spans="2:8" ht="12.75">
      <c r="B440" s="123"/>
      <c r="C440" s="124"/>
      <c r="D440" s="125"/>
      <c r="G440" s="6"/>
      <c r="H440" s="6"/>
    </row>
    <row r="441" spans="2:8" ht="12.75">
      <c r="B441" s="123"/>
      <c r="C441" s="124"/>
      <c r="D441" s="125"/>
      <c r="G441" s="6"/>
      <c r="H441" s="6"/>
    </row>
    <row r="442" spans="2:8" ht="12.75">
      <c r="B442" s="123"/>
      <c r="C442" s="124"/>
      <c r="D442" s="125"/>
      <c r="G442" s="6"/>
      <c r="H442" s="6"/>
    </row>
    <row r="443" spans="2:8" ht="12.75">
      <c r="B443" s="123"/>
      <c r="C443" s="124"/>
      <c r="D443" s="125"/>
      <c r="G443" s="6"/>
      <c r="H443" s="6"/>
    </row>
    <row r="444" spans="2:8" ht="12.75">
      <c r="B444" s="123"/>
      <c r="C444" s="124"/>
      <c r="D444" s="125"/>
      <c r="G444" s="6"/>
      <c r="H444" s="6"/>
    </row>
    <row r="445" spans="2:8" ht="12.75">
      <c r="B445" s="123"/>
      <c r="C445" s="124"/>
      <c r="D445" s="125"/>
      <c r="G445" s="6"/>
      <c r="H445" s="6"/>
    </row>
    <row r="446" spans="2:8" ht="12.75">
      <c r="B446" s="123"/>
      <c r="C446" s="124"/>
      <c r="D446" s="125"/>
      <c r="G446" s="6"/>
      <c r="H446" s="6"/>
    </row>
    <row r="447" spans="2:8" ht="12.75">
      <c r="B447" s="123"/>
      <c r="C447" s="124"/>
      <c r="D447" s="125"/>
      <c r="G447" s="6"/>
      <c r="H447" s="6"/>
    </row>
    <row r="448" spans="2:8" ht="12.75">
      <c r="B448" s="123"/>
      <c r="C448" s="124"/>
      <c r="D448" s="125"/>
      <c r="G448" s="6"/>
      <c r="H448" s="6"/>
    </row>
    <row r="449" spans="2:8" ht="12.75">
      <c r="B449" s="123"/>
      <c r="C449" s="124"/>
      <c r="D449" s="125"/>
      <c r="G449" s="6"/>
      <c r="H449" s="6"/>
    </row>
    <row r="450" spans="2:8" ht="12.75">
      <c r="B450" s="123"/>
      <c r="C450" s="124"/>
      <c r="D450" s="125"/>
      <c r="G450" s="6"/>
      <c r="H450" s="6"/>
    </row>
    <row r="451" spans="2:8" ht="12.75">
      <c r="B451" s="123"/>
      <c r="C451" s="124"/>
      <c r="D451" s="125"/>
      <c r="G451" s="6"/>
      <c r="H451" s="6"/>
    </row>
    <row r="452" spans="2:8" ht="12.75">
      <c r="B452" s="123"/>
      <c r="C452" s="124"/>
      <c r="D452" s="125"/>
      <c r="G452" s="6"/>
      <c r="H452" s="6"/>
    </row>
    <row r="453" spans="2:8" ht="12.75">
      <c r="B453" s="123"/>
      <c r="C453" s="124"/>
      <c r="D453" s="125"/>
      <c r="G453" s="6"/>
      <c r="H453" s="6"/>
    </row>
    <row r="454" spans="2:8" ht="12.75">
      <c r="B454" s="123"/>
      <c r="C454" s="124"/>
      <c r="D454" s="125"/>
      <c r="G454" s="6"/>
      <c r="H454" s="6"/>
    </row>
    <row r="455" spans="2:8" ht="12.75">
      <c r="B455" s="123"/>
      <c r="C455" s="124"/>
      <c r="D455" s="125"/>
      <c r="G455" s="6"/>
      <c r="H455" s="6"/>
    </row>
    <row r="456" spans="2:8" ht="12.75">
      <c r="B456" s="123"/>
      <c r="C456" s="124"/>
      <c r="D456" s="125"/>
      <c r="G456" s="6"/>
      <c r="H456" s="6"/>
    </row>
    <row r="457" spans="2:8" ht="12.75">
      <c r="B457" s="123"/>
      <c r="C457" s="124"/>
      <c r="D457" s="125"/>
      <c r="G457" s="6"/>
      <c r="H457" s="6"/>
    </row>
    <row r="458" spans="2:8" ht="12.75">
      <c r="B458" s="123"/>
      <c r="C458" s="124"/>
      <c r="D458" s="125"/>
      <c r="G458" s="6"/>
      <c r="H458" s="6"/>
    </row>
    <row r="459" spans="2:8" ht="12.75">
      <c r="B459" s="123"/>
      <c r="C459" s="124"/>
      <c r="D459" s="125"/>
      <c r="G459" s="6"/>
      <c r="H459" s="6"/>
    </row>
    <row r="460" spans="2:8" ht="12.75">
      <c r="B460" s="123"/>
      <c r="C460" s="124"/>
      <c r="D460" s="125"/>
      <c r="G460" s="6"/>
      <c r="H460" s="6"/>
    </row>
    <row r="461" spans="2:8" ht="12.75">
      <c r="B461" s="123"/>
      <c r="C461" s="124"/>
      <c r="D461" s="125"/>
      <c r="G461" s="6"/>
      <c r="H461" s="6"/>
    </row>
    <row r="462" spans="2:8" ht="12.75">
      <c r="B462" s="123"/>
      <c r="C462" s="124"/>
      <c r="D462" s="125"/>
      <c r="G462" s="6"/>
      <c r="H462" s="6"/>
    </row>
    <row r="463" spans="2:8" ht="12.75">
      <c r="B463" s="123"/>
      <c r="C463" s="124"/>
      <c r="D463" s="125"/>
      <c r="G463" s="6"/>
      <c r="H463" s="6"/>
    </row>
    <row r="464" spans="2:8" ht="12.75">
      <c r="B464" s="123"/>
      <c r="C464" s="124"/>
      <c r="D464" s="125"/>
      <c r="G464" s="6"/>
      <c r="H464" s="6"/>
    </row>
    <row r="465" spans="2:8" ht="12.75">
      <c r="B465" s="123"/>
      <c r="C465" s="124"/>
      <c r="D465" s="125"/>
      <c r="G465" s="6"/>
      <c r="H465" s="6"/>
    </row>
    <row r="466" spans="2:8" ht="12.75">
      <c r="B466" s="123"/>
      <c r="C466" s="124"/>
      <c r="D466" s="125"/>
      <c r="G466" s="6"/>
      <c r="H466" s="6"/>
    </row>
    <row r="467" spans="2:8" ht="12.75">
      <c r="B467" s="123"/>
      <c r="C467" s="124"/>
      <c r="D467" s="125"/>
      <c r="G467" s="6"/>
      <c r="H467" s="6"/>
    </row>
    <row r="468" spans="2:8" ht="12.75">
      <c r="B468" s="123"/>
      <c r="C468" s="124"/>
      <c r="D468" s="125"/>
      <c r="G468" s="6"/>
      <c r="H468" s="6"/>
    </row>
    <row r="469" spans="2:8" ht="12.75">
      <c r="B469" s="123"/>
      <c r="C469" s="124"/>
      <c r="D469" s="125"/>
      <c r="G469" s="6"/>
      <c r="H469" s="6"/>
    </row>
    <row r="470" spans="2:8" ht="12.75">
      <c r="B470" s="123"/>
      <c r="C470" s="124"/>
      <c r="D470" s="125"/>
      <c r="G470" s="6"/>
      <c r="H470" s="6"/>
    </row>
    <row r="471" spans="2:8" ht="12.75">
      <c r="B471" s="123"/>
      <c r="C471" s="124"/>
      <c r="D471" s="125"/>
      <c r="G471" s="6"/>
      <c r="H471" s="6"/>
    </row>
    <row r="472" spans="2:8" ht="12.75">
      <c r="B472" s="123"/>
      <c r="C472" s="124"/>
      <c r="D472" s="125"/>
      <c r="G472" s="6"/>
      <c r="H472" s="6"/>
    </row>
    <row r="473" spans="2:8" ht="12.75">
      <c r="B473" s="123"/>
      <c r="C473" s="124"/>
      <c r="D473" s="125"/>
      <c r="G473" s="6"/>
      <c r="H473" s="6"/>
    </row>
    <row r="474" spans="2:8" ht="12.75">
      <c r="B474" s="123"/>
      <c r="C474" s="124"/>
      <c r="D474" s="125"/>
      <c r="G474" s="6"/>
      <c r="H474" s="6"/>
    </row>
    <row r="475" spans="2:8" ht="12.75">
      <c r="B475" s="123"/>
      <c r="C475" s="124"/>
      <c r="D475" s="125"/>
      <c r="G475" s="6"/>
      <c r="H475" s="6"/>
    </row>
    <row r="476" spans="2:8" ht="12.75">
      <c r="B476" s="123"/>
      <c r="C476" s="124"/>
      <c r="D476" s="125"/>
      <c r="G476" s="6"/>
      <c r="H476" s="6"/>
    </row>
    <row r="477" spans="2:8" ht="12.75">
      <c r="B477" s="123"/>
      <c r="C477" s="124"/>
      <c r="D477" s="125"/>
      <c r="G477" s="6"/>
      <c r="H477" s="6"/>
    </row>
    <row r="478" spans="2:8" ht="12.75">
      <c r="B478" s="123"/>
      <c r="C478" s="124"/>
      <c r="D478" s="125"/>
      <c r="G478" s="6"/>
      <c r="H478" s="6"/>
    </row>
    <row r="479" spans="2:8" ht="12.75">
      <c r="B479" s="123"/>
      <c r="C479" s="124"/>
      <c r="D479" s="125"/>
      <c r="G479" s="6"/>
      <c r="H479" s="6"/>
    </row>
    <row r="480" spans="2:8" ht="12.75">
      <c r="B480" s="123"/>
      <c r="C480" s="124"/>
      <c r="D480" s="125"/>
      <c r="G480" s="6"/>
      <c r="H480" s="6"/>
    </row>
    <row r="481" spans="2:8" ht="12.75">
      <c r="B481" s="123"/>
      <c r="C481" s="124"/>
      <c r="D481" s="125"/>
      <c r="G481" s="6"/>
      <c r="H481" s="6"/>
    </row>
    <row r="482" spans="2:8" ht="12.75">
      <c r="B482" s="123"/>
      <c r="C482" s="124"/>
      <c r="D482" s="125"/>
      <c r="G482" s="6"/>
      <c r="H482" s="6"/>
    </row>
    <row r="483" spans="2:8" ht="12.75">
      <c r="B483" s="123"/>
      <c r="C483" s="124"/>
      <c r="D483" s="125"/>
      <c r="G483" s="6"/>
      <c r="H483" s="6"/>
    </row>
    <row r="484" spans="2:8" ht="12.75">
      <c r="B484" s="123"/>
      <c r="C484" s="124"/>
      <c r="D484" s="125"/>
      <c r="G484" s="6"/>
      <c r="H484" s="6"/>
    </row>
    <row r="485" spans="2:8" ht="12.75">
      <c r="B485" s="123"/>
      <c r="C485" s="124"/>
      <c r="D485" s="125"/>
      <c r="G485" s="6"/>
      <c r="H485" s="6"/>
    </row>
    <row r="486" spans="2:8" ht="12.75">
      <c r="B486" s="123"/>
      <c r="C486" s="124"/>
      <c r="D486" s="125"/>
      <c r="G486" s="6"/>
      <c r="H486" s="6"/>
    </row>
    <row r="487" spans="2:8" ht="12.75">
      <c r="B487" s="123"/>
      <c r="C487" s="124"/>
      <c r="D487" s="125"/>
      <c r="G487" s="6"/>
      <c r="H487" s="6"/>
    </row>
    <row r="488" spans="2:8" ht="12.75">
      <c r="B488" s="123"/>
      <c r="C488" s="124"/>
      <c r="D488" s="125"/>
      <c r="G488" s="6"/>
      <c r="H488" s="6"/>
    </row>
    <row r="489" spans="2:8" ht="12.75">
      <c r="B489" s="123"/>
      <c r="C489" s="124"/>
      <c r="D489" s="125"/>
      <c r="G489" s="6"/>
      <c r="H489" s="6"/>
    </row>
    <row r="490" spans="2:8" ht="12.75">
      <c r="B490" s="123"/>
      <c r="C490" s="124"/>
      <c r="D490" s="125"/>
      <c r="G490" s="6"/>
      <c r="H490" s="6"/>
    </row>
    <row r="491" spans="2:8" ht="12.75">
      <c r="B491" s="123"/>
      <c r="C491" s="124"/>
      <c r="D491" s="125"/>
      <c r="G491" s="6"/>
      <c r="H491" s="6"/>
    </row>
    <row r="492" spans="2:8" ht="12.75">
      <c r="B492" s="123"/>
      <c r="C492" s="124"/>
      <c r="D492" s="125"/>
      <c r="G492" s="6"/>
      <c r="H492" s="6"/>
    </row>
    <row r="493" spans="2:8" ht="12.75">
      <c r="B493" s="123"/>
      <c r="C493" s="124"/>
      <c r="D493" s="125"/>
      <c r="G493" s="6"/>
      <c r="H493" s="6"/>
    </row>
    <row r="494" spans="2:8" ht="12.75">
      <c r="B494" s="123"/>
      <c r="C494" s="124"/>
      <c r="D494" s="125"/>
      <c r="G494" s="6"/>
      <c r="H494" s="6"/>
    </row>
    <row r="495" spans="2:8" ht="12.75">
      <c r="B495" s="123"/>
      <c r="C495" s="124"/>
      <c r="D495" s="125"/>
      <c r="G495" s="6"/>
      <c r="H495" s="6"/>
    </row>
    <row r="496" spans="2:8" ht="12.75">
      <c r="B496" s="123"/>
      <c r="C496" s="124"/>
      <c r="D496" s="125"/>
      <c r="G496" s="6"/>
      <c r="H496" s="6"/>
    </row>
    <row r="497" spans="2:8" ht="12.75">
      <c r="B497" s="123"/>
      <c r="C497" s="124"/>
      <c r="D497" s="125"/>
      <c r="G497" s="6"/>
      <c r="H497" s="6"/>
    </row>
    <row r="498" spans="2:8" ht="12.75">
      <c r="B498" s="123"/>
      <c r="C498" s="124"/>
      <c r="D498" s="125"/>
      <c r="G498" s="6"/>
      <c r="H498" s="6"/>
    </row>
    <row r="499" spans="2:8" ht="12.75">
      <c r="B499" s="123"/>
      <c r="C499" s="124"/>
      <c r="D499" s="125"/>
      <c r="G499" s="6"/>
      <c r="H499" s="6"/>
    </row>
    <row r="500" spans="2:8" ht="12.75">
      <c r="B500" s="123"/>
      <c r="C500" s="124"/>
      <c r="D500" s="125"/>
      <c r="G500" s="6"/>
      <c r="H500" s="6"/>
    </row>
    <row r="501" spans="2:8" ht="12.75">
      <c r="B501" s="123"/>
      <c r="C501" s="124"/>
      <c r="D501" s="125"/>
      <c r="G501" s="6"/>
      <c r="H501" s="6"/>
    </row>
    <row r="502" spans="2:8" ht="12.75">
      <c r="B502" s="123"/>
      <c r="C502" s="124"/>
      <c r="D502" s="125"/>
      <c r="G502" s="6"/>
      <c r="H502" s="6"/>
    </row>
    <row r="503" spans="2:8" ht="12.75">
      <c r="B503" s="123"/>
      <c r="C503" s="124"/>
      <c r="D503" s="125"/>
      <c r="G503" s="6"/>
      <c r="H503" s="6"/>
    </row>
    <row r="504" spans="2:8" ht="12.75">
      <c r="B504" s="123"/>
      <c r="C504" s="124"/>
      <c r="D504" s="125"/>
      <c r="G504" s="6"/>
      <c r="H504" s="6"/>
    </row>
    <row r="505" spans="2:8" ht="12.75">
      <c r="B505" s="123"/>
      <c r="C505" s="124"/>
      <c r="D505" s="125"/>
      <c r="G505" s="6"/>
      <c r="H505" s="6"/>
    </row>
    <row r="506" spans="2:8" ht="12.75">
      <c r="B506" s="123"/>
      <c r="C506" s="124"/>
      <c r="D506" s="125"/>
      <c r="G506" s="6"/>
      <c r="H506" s="6"/>
    </row>
    <row r="507" spans="2:8" ht="12.75">
      <c r="B507" s="123"/>
      <c r="C507" s="124"/>
      <c r="D507" s="125"/>
      <c r="G507" s="6"/>
      <c r="H507" s="6"/>
    </row>
    <row r="508" spans="2:8" ht="12.75">
      <c r="B508" s="123"/>
      <c r="C508" s="124"/>
      <c r="D508" s="125"/>
      <c r="G508" s="6"/>
      <c r="H508" s="6"/>
    </row>
    <row r="509" spans="2:8" ht="12.75">
      <c r="B509" s="123"/>
      <c r="C509" s="124"/>
      <c r="D509" s="125"/>
      <c r="G509" s="6"/>
      <c r="H509" s="6"/>
    </row>
    <row r="510" spans="2:8" ht="12.75">
      <c r="B510" s="123"/>
      <c r="C510" s="124"/>
      <c r="D510" s="125"/>
      <c r="G510" s="6"/>
      <c r="H510" s="6"/>
    </row>
    <row r="511" spans="2:8" ht="12.75">
      <c r="B511" s="123"/>
      <c r="C511" s="124"/>
      <c r="D511" s="125"/>
      <c r="G511" s="6"/>
      <c r="H511" s="6"/>
    </row>
    <row r="512" spans="2:8" ht="12.75">
      <c r="B512" s="123"/>
      <c r="C512" s="124"/>
      <c r="D512" s="125"/>
      <c r="G512" s="6"/>
      <c r="H512" s="6"/>
    </row>
    <row r="513" spans="2:8" ht="12.75">
      <c r="B513" s="123"/>
      <c r="C513" s="124"/>
      <c r="D513" s="125"/>
      <c r="G513" s="6"/>
      <c r="H513" s="6"/>
    </row>
    <row r="514" spans="2:8" ht="12.75">
      <c r="B514" s="123"/>
      <c r="C514" s="124"/>
      <c r="D514" s="125"/>
      <c r="G514" s="6"/>
      <c r="H514" s="6"/>
    </row>
    <row r="515" spans="2:8" ht="12.75">
      <c r="B515" s="123"/>
      <c r="C515" s="124"/>
      <c r="D515" s="125"/>
      <c r="G515" s="6"/>
      <c r="H515" s="6"/>
    </row>
    <row r="516" spans="2:8" ht="12.75">
      <c r="B516" s="123"/>
      <c r="C516" s="124"/>
      <c r="D516" s="125"/>
      <c r="G516" s="6"/>
      <c r="H516" s="6"/>
    </row>
    <row r="517" spans="2:8" ht="12.75">
      <c r="B517" s="123"/>
      <c r="C517" s="124"/>
      <c r="D517" s="125"/>
      <c r="G517" s="6"/>
      <c r="H517" s="6"/>
    </row>
    <row r="518" spans="2:8" ht="12.75">
      <c r="B518" s="123"/>
      <c r="C518" s="124"/>
      <c r="D518" s="125"/>
      <c r="G518" s="6"/>
      <c r="H518" s="6"/>
    </row>
    <row r="519" spans="2:8" ht="12.75">
      <c r="B519" s="123"/>
      <c r="C519" s="124"/>
      <c r="D519" s="125"/>
      <c r="G519" s="6"/>
      <c r="H519" s="6"/>
    </row>
    <row r="520" spans="2:8" ht="12.75">
      <c r="B520" s="123"/>
      <c r="C520" s="124"/>
      <c r="D520" s="125"/>
      <c r="G520" s="6"/>
      <c r="H520" s="6"/>
    </row>
    <row r="521" spans="2:8" ht="12.75">
      <c r="B521" s="123"/>
      <c r="C521" s="124"/>
      <c r="D521" s="125"/>
      <c r="G521" s="6"/>
      <c r="H521" s="6"/>
    </row>
    <row r="522" spans="2:8" ht="12.75">
      <c r="B522" s="123"/>
      <c r="C522" s="124"/>
      <c r="D522" s="125"/>
      <c r="G522" s="6"/>
      <c r="H522" s="6"/>
    </row>
    <row r="523" spans="2:8" ht="12.75">
      <c r="B523" s="123"/>
      <c r="C523" s="124"/>
      <c r="D523" s="125"/>
      <c r="G523" s="6"/>
      <c r="H523" s="6"/>
    </row>
    <row r="524" spans="2:8" ht="12.75">
      <c r="B524" s="123"/>
      <c r="C524" s="124"/>
      <c r="D524" s="125"/>
      <c r="G524" s="6"/>
      <c r="H524" s="6"/>
    </row>
    <row r="525" spans="2:8" ht="12.75">
      <c r="B525" s="123"/>
      <c r="C525" s="124"/>
      <c r="D525" s="125"/>
      <c r="G525" s="6"/>
      <c r="H525" s="6"/>
    </row>
    <row r="526" spans="2:8" ht="12.75">
      <c r="B526" s="123"/>
      <c r="C526" s="124"/>
      <c r="D526" s="125"/>
      <c r="G526" s="6"/>
      <c r="H526" s="6"/>
    </row>
    <row r="527" spans="2:8" ht="12.75">
      <c r="B527" s="123"/>
      <c r="C527" s="124"/>
      <c r="D527" s="125"/>
      <c r="G527" s="6"/>
      <c r="H527" s="6"/>
    </row>
    <row r="528" spans="2:8" ht="12.75">
      <c r="B528" s="123"/>
      <c r="C528" s="124"/>
      <c r="D528" s="125"/>
      <c r="G528" s="6"/>
      <c r="H528" s="6"/>
    </row>
    <row r="529" spans="2:8" ht="12.75">
      <c r="B529" s="123"/>
      <c r="C529" s="124"/>
      <c r="D529" s="125"/>
      <c r="G529" s="6"/>
      <c r="H529" s="6"/>
    </row>
    <row r="530" spans="2:8" ht="12.75">
      <c r="B530" s="123"/>
      <c r="C530" s="124"/>
      <c r="D530" s="125"/>
      <c r="G530" s="6"/>
      <c r="H530" s="6"/>
    </row>
    <row r="531" spans="2:8" ht="12.75">
      <c r="B531" s="123"/>
      <c r="C531" s="124"/>
      <c r="D531" s="125"/>
      <c r="G531" s="6"/>
      <c r="H531" s="6"/>
    </row>
    <row r="532" spans="2:8" ht="12.75">
      <c r="B532" s="123"/>
      <c r="C532" s="124"/>
      <c r="D532" s="125"/>
      <c r="G532" s="6"/>
      <c r="H532" s="6"/>
    </row>
    <row r="533" spans="2:8" ht="12.75">
      <c r="B533" s="123"/>
      <c r="C533" s="124"/>
      <c r="D533" s="125"/>
      <c r="G533" s="6"/>
      <c r="H533" s="6"/>
    </row>
    <row r="534" spans="2:8" ht="12.75">
      <c r="B534" s="123"/>
      <c r="C534" s="124"/>
      <c r="D534" s="125"/>
      <c r="G534" s="6"/>
      <c r="H534" s="6"/>
    </row>
    <row r="535" spans="2:8" ht="12.75">
      <c r="B535" s="123"/>
      <c r="C535" s="124"/>
      <c r="D535" s="125"/>
      <c r="G535" s="6"/>
      <c r="H535" s="6"/>
    </row>
    <row r="536" spans="2:8" ht="12.75">
      <c r="B536" s="123"/>
      <c r="C536" s="124"/>
      <c r="D536" s="125"/>
      <c r="G536" s="6"/>
      <c r="H536" s="6"/>
    </row>
    <row r="537" spans="2:8" ht="12.75">
      <c r="B537" s="123"/>
      <c r="C537" s="124"/>
      <c r="D537" s="125"/>
      <c r="G537" s="6"/>
      <c r="H537" s="6"/>
    </row>
    <row r="538" spans="2:8" ht="12.75">
      <c r="B538" s="123"/>
      <c r="C538" s="124"/>
      <c r="D538" s="125"/>
      <c r="G538" s="6"/>
      <c r="H538" s="6"/>
    </row>
    <row r="539" spans="2:8" ht="12.75">
      <c r="B539" s="123"/>
      <c r="C539" s="124"/>
      <c r="D539" s="125"/>
      <c r="G539" s="6"/>
      <c r="H539" s="6"/>
    </row>
    <row r="540" spans="2:8" ht="12.75">
      <c r="B540" s="123"/>
      <c r="C540" s="124"/>
      <c r="D540" s="125"/>
      <c r="G540" s="6"/>
      <c r="H540" s="6"/>
    </row>
    <row r="541" spans="2:8" ht="12.75">
      <c r="B541" s="123"/>
      <c r="C541" s="124"/>
      <c r="D541" s="125"/>
      <c r="G541" s="6"/>
      <c r="H541" s="6"/>
    </row>
    <row r="542" spans="2:8" ht="12.75">
      <c r="B542" s="123"/>
      <c r="C542" s="124"/>
      <c r="D542" s="125"/>
      <c r="G542" s="6"/>
      <c r="H542" s="6"/>
    </row>
    <row r="543" spans="2:8" ht="12.75">
      <c r="B543" s="123"/>
      <c r="C543" s="124"/>
      <c r="D543" s="125"/>
      <c r="G543" s="6"/>
      <c r="H543" s="6"/>
    </row>
    <row r="544" spans="2:8" ht="12.75">
      <c r="B544" s="123"/>
      <c r="C544" s="124"/>
      <c r="D544" s="125"/>
      <c r="G544" s="6"/>
      <c r="H544" s="6"/>
    </row>
    <row r="545" spans="2:8" ht="12.75">
      <c r="B545" s="123"/>
      <c r="C545" s="124"/>
      <c r="D545" s="125"/>
      <c r="G545" s="6"/>
      <c r="H545" s="6"/>
    </row>
    <row r="546" spans="2:8" ht="12.75">
      <c r="B546" s="123"/>
      <c r="C546" s="124"/>
      <c r="D546" s="125"/>
      <c r="G546" s="6"/>
      <c r="H546" s="6"/>
    </row>
    <row r="547" spans="2:8" ht="12.75">
      <c r="B547" s="123"/>
      <c r="C547" s="124"/>
      <c r="D547" s="125"/>
      <c r="G547" s="6"/>
      <c r="H547" s="6"/>
    </row>
    <row r="548" spans="2:8" ht="12.75">
      <c r="B548" s="123"/>
      <c r="C548" s="124"/>
      <c r="D548" s="125"/>
      <c r="G548" s="6"/>
      <c r="H548" s="6"/>
    </row>
    <row r="549" spans="2:8" ht="12.75">
      <c r="B549" s="123"/>
      <c r="C549" s="124"/>
      <c r="D549" s="125"/>
      <c r="G549" s="6"/>
      <c r="H549" s="6"/>
    </row>
    <row r="550" spans="2:8" ht="12.75">
      <c r="B550" s="123"/>
      <c r="C550" s="124"/>
      <c r="D550" s="125"/>
      <c r="G550" s="6"/>
      <c r="H550" s="6"/>
    </row>
    <row r="551" spans="2:8" ht="12.75">
      <c r="B551" s="123"/>
      <c r="C551" s="124"/>
      <c r="D551" s="125"/>
      <c r="G551" s="6"/>
      <c r="H551" s="6"/>
    </row>
    <row r="552" spans="2:8" ht="12.75">
      <c r="B552" s="123"/>
      <c r="C552" s="124"/>
      <c r="D552" s="125"/>
      <c r="G552" s="6"/>
      <c r="H552" s="6"/>
    </row>
    <row r="553" spans="2:8" ht="12.75">
      <c r="B553" s="123"/>
      <c r="C553" s="124"/>
      <c r="D553" s="125"/>
      <c r="G553" s="6"/>
      <c r="H553" s="6"/>
    </row>
    <row r="554" spans="2:8" ht="12.75">
      <c r="B554" s="123"/>
      <c r="C554" s="124"/>
      <c r="D554" s="125"/>
      <c r="G554" s="6"/>
      <c r="H554" s="6"/>
    </row>
    <row r="555" spans="2:8" ht="12.75">
      <c r="B555" s="123"/>
      <c r="C555" s="124"/>
      <c r="D555" s="125"/>
      <c r="G555" s="6"/>
      <c r="H555" s="6"/>
    </row>
    <row r="556" spans="2:8" ht="12.75">
      <c r="B556" s="123"/>
      <c r="C556" s="124"/>
      <c r="D556" s="125"/>
      <c r="G556" s="6"/>
      <c r="H556" s="6"/>
    </row>
    <row r="557" spans="2:8" ht="12.75">
      <c r="B557" s="123"/>
      <c r="C557" s="124"/>
      <c r="D557" s="125"/>
      <c r="G557" s="6"/>
      <c r="H557" s="6"/>
    </row>
    <row r="558" spans="2:8" ht="12.75">
      <c r="B558" s="123"/>
      <c r="C558" s="124"/>
      <c r="D558" s="125"/>
      <c r="G558" s="6"/>
      <c r="H558" s="6"/>
    </row>
    <row r="559" spans="2:8" ht="12.75">
      <c r="B559" s="123"/>
      <c r="C559" s="124"/>
      <c r="D559" s="125"/>
      <c r="G559" s="6"/>
      <c r="H559" s="6"/>
    </row>
    <row r="560" spans="2:8" ht="12.75">
      <c r="B560" s="123"/>
      <c r="C560" s="124"/>
      <c r="D560" s="125"/>
      <c r="G560" s="6"/>
      <c r="H560" s="6"/>
    </row>
    <row r="561" spans="2:8" ht="12.75">
      <c r="B561" s="123"/>
      <c r="C561" s="124"/>
      <c r="D561" s="125"/>
      <c r="G561" s="6"/>
      <c r="H561" s="6"/>
    </row>
    <row r="562" spans="2:8" ht="12.75">
      <c r="B562" s="123"/>
      <c r="C562" s="124"/>
      <c r="D562" s="125"/>
      <c r="G562" s="6"/>
      <c r="H562" s="6"/>
    </row>
    <row r="563" spans="2:8" ht="12.75">
      <c r="B563" s="123"/>
      <c r="C563" s="124"/>
      <c r="D563" s="125"/>
      <c r="G563" s="6"/>
      <c r="H563" s="6"/>
    </row>
    <row r="564" spans="2:8" ht="12.75">
      <c r="B564" s="123"/>
      <c r="C564" s="124"/>
      <c r="D564" s="125"/>
      <c r="G564" s="6"/>
      <c r="H564" s="6"/>
    </row>
    <row r="565" spans="2:8" ht="12.75">
      <c r="B565" s="123"/>
      <c r="C565" s="124"/>
      <c r="D565" s="125"/>
      <c r="G565" s="6"/>
      <c r="H565" s="6"/>
    </row>
    <row r="566" spans="2:8" ht="12.75">
      <c r="B566" s="123"/>
      <c r="C566" s="124"/>
      <c r="D566" s="125"/>
      <c r="G566" s="6"/>
      <c r="H566" s="6"/>
    </row>
    <row r="567" spans="2:8" ht="12.75">
      <c r="B567" s="123"/>
      <c r="C567" s="124"/>
      <c r="D567" s="125"/>
      <c r="G567" s="6"/>
      <c r="H567" s="6"/>
    </row>
    <row r="568" spans="2:8" ht="12.75">
      <c r="B568" s="123"/>
      <c r="C568" s="124"/>
      <c r="D568" s="125"/>
      <c r="G568" s="6"/>
      <c r="H568" s="6"/>
    </row>
    <row r="569" spans="2:8" ht="12.75">
      <c r="B569" s="123"/>
      <c r="C569" s="124"/>
      <c r="D569" s="125"/>
      <c r="G569" s="6"/>
      <c r="H569" s="6"/>
    </row>
    <row r="570" spans="2:8" ht="12.75">
      <c r="B570" s="123"/>
      <c r="C570" s="124"/>
      <c r="D570" s="125"/>
      <c r="G570" s="6"/>
      <c r="H570" s="6"/>
    </row>
    <row r="571" spans="2:8" ht="12.75">
      <c r="B571" s="123"/>
      <c r="C571" s="124"/>
      <c r="D571" s="125"/>
      <c r="G571" s="6"/>
      <c r="H571" s="6"/>
    </row>
    <row r="572" spans="2:8" ht="12.75">
      <c r="B572" s="123"/>
      <c r="C572" s="124"/>
      <c r="D572" s="125"/>
      <c r="G572" s="6"/>
      <c r="H572" s="6"/>
    </row>
    <row r="573" spans="2:8" ht="12.75">
      <c r="B573" s="123"/>
      <c r="C573" s="124"/>
      <c r="D573" s="125"/>
      <c r="G573" s="6"/>
      <c r="H573" s="6"/>
    </row>
    <row r="574" spans="2:8" ht="12.75">
      <c r="B574" s="123"/>
      <c r="C574" s="124"/>
      <c r="D574" s="125"/>
      <c r="G574" s="6"/>
      <c r="H574" s="6"/>
    </row>
    <row r="575" spans="2:8" ht="12.75">
      <c r="B575" s="123"/>
      <c r="C575" s="124"/>
      <c r="D575" s="125"/>
      <c r="G575" s="6"/>
      <c r="H575" s="6"/>
    </row>
    <row r="576" spans="2:8" ht="12.75">
      <c r="B576" s="123"/>
      <c r="C576" s="124"/>
      <c r="D576" s="125"/>
      <c r="G576" s="6"/>
      <c r="H576" s="6"/>
    </row>
    <row r="577" spans="2:8" ht="12.75">
      <c r="B577" s="123"/>
      <c r="C577" s="124"/>
      <c r="D577" s="125"/>
      <c r="G577" s="6"/>
      <c r="H577" s="6"/>
    </row>
    <row r="578" spans="2:8" ht="12.75">
      <c r="B578" s="123"/>
      <c r="C578" s="124"/>
      <c r="D578" s="125"/>
      <c r="G578" s="6"/>
      <c r="H578" s="6"/>
    </row>
    <row r="579" spans="2:8" ht="12.75">
      <c r="B579" s="123"/>
      <c r="C579" s="124"/>
      <c r="D579" s="125"/>
      <c r="G579" s="6"/>
      <c r="H579" s="6"/>
    </row>
    <row r="580" spans="2:8" ht="12.75">
      <c r="B580" s="123"/>
      <c r="C580" s="124"/>
      <c r="D580" s="125"/>
      <c r="G580" s="6"/>
      <c r="H580" s="6"/>
    </row>
    <row r="581" spans="2:8" ht="12.75">
      <c r="B581" s="123"/>
      <c r="C581" s="124"/>
      <c r="D581" s="125"/>
      <c r="G581" s="6"/>
      <c r="H581" s="6"/>
    </row>
    <row r="582" spans="2:8" ht="12.75">
      <c r="B582" s="123"/>
      <c r="C582" s="124"/>
      <c r="D582" s="125"/>
      <c r="G582" s="6"/>
      <c r="H582" s="6"/>
    </row>
    <row r="583" spans="2:8" ht="12.75">
      <c r="B583" s="123"/>
      <c r="C583" s="124"/>
      <c r="D583" s="125"/>
      <c r="G583" s="6"/>
      <c r="H583" s="6"/>
    </row>
    <row r="584" spans="2:8" ht="12.75">
      <c r="B584" s="123"/>
      <c r="C584" s="124"/>
      <c r="D584" s="125"/>
      <c r="G584" s="6"/>
      <c r="H584" s="6"/>
    </row>
    <row r="585" spans="2:8" ht="12.75">
      <c r="B585" s="123"/>
      <c r="C585" s="124"/>
      <c r="D585" s="125"/>
      <c r="G585" s="6"/>
      <c r="H585" s="6"/>
    </row>
    <row r="586" spans="2:8" ht="12.75">
      <c r="B586" s="123"/>
      <c r="C586" s="124"/>
      <c r="D586" s="125"/>
      <c r="G586" s="6"/>
      <c r="H586" s="6"/>
    </row>
    <row r="587" spans="2:8" ht="12.75">
      <c r="B587" s="123"/>
      <c r="C587" s="124"/>
      <c r="D587" s="125"/>
      <c r="G587" s="6"/>
      <c r="H587" s="6"/>
    </row>
    <row r="588" spans="2:8" ht="12.75">
      <c r="B588" s="123"/>
      <c r="C588" s="124"/>
      <c r="D588" s="125"/>
      <c r="G588" s="6"/>
      <c r="H588" s="6"/>
    </row>
    <row r="589" spans="2:8" ht="12.75">
      <c r="B589" s="123"/>
      <c r="C589" s="124"/>
      <c r="D589" s="125"/>
      <c r="G589" s="6"/>
      <c r="H589" s="6"/>
    </row>
    <row r="590" spans="2:8" ht="12.75">
      <c r="B590" s="123"/>
      <c r="C590" s="124"/>
      <c r="D590" s="125"/>
      <c r="G590" s="6"/>
      <c r="H590" s="6"/>
    </row>
    <row r="591" spans="2:8" ht="12.75">
      <c r="B591" s="123"/>
      <c r="C591" s="124"/>
      <c r="D591" s="125"/>
      <c r="G591" s="6"/>
      <c r="H591" s="6"/>
    </row>
    <row r="592" spans="2:8" ht="12.75">
      <c r="B592" s="123"/>
      <c r="C592" s="124"/>
      <c r="D592" s="125"/>
      <c r="G592" s="6"/>
      <c r="H592" s="6"/>
    </row>
    <row r="593" spans="2:8" ht="12.75">
      <c r="B593" s="123"/>
      <c r="C593" s="124"/>
      <c r="D593" s="125"/>
      <c r="G593" s="6"/>
      <c r="H593" s="6"/>
    </row>
    <row r="594" spans="2:8" ht="12.75">
      <c r="B594" s="123"/>
      <c r="C594" s="124"/>
      <c r="D594" s="125"/>
      <c r="G594" s="6"/>
      <c r="H594" s="6"/>
    </row>
    <row r="595" spans="2:8" ht="12.75">
      <c r="B595" s="123"/>
      <c r="C595" s="124"/>
      <c r="D595" s="125"/>
      <c r="G595" s="6"/>
      <c r="H595" s="6"/>
    </row>
    <row r="596" spans="2:8" ht="12.75">
      <c r="B596" s="123"/>
      <c r="C596" s="124"/>
      <c r="D596" s="125"/>
      <c r="G596" s="6"/>
      <c r="H596" s="6"/>
    </row>
    <row r="597" spans="2:8" ht="12.75">
      <c r="B597" s="123"/>
      <c r="C597" s="124"/>
      <c r="D597" s="125"/>
      <c r="G597" s="6"/>
      <c r="H597" s="6"/>
    </row>
    <row r="598" spans="2:8" ht="12.75">
      <c r="B598" s="123"/>
      <c r="C598" s="124"/>
      <c r="D598" s="125"/>
      <c r="G598" s="6"/>
      <c r="H598" s="6"/>
    </row>
    <row r="599" spans="2:8" ht="12.75">
      <c r="B599" s="123"/>
      <c r="C599" s="124"/>
      <c r="D599" s="125"/>
      <c r="G599" s="6"/>
      <c r="H599" s="6"/>
    </row>
    <row r="600" spans="2:8" ht="12.75">
      <c r="B600" s="123"/>
      <c r="C600" s="124"/>
      <c r="D600" s="125"/>
      <c r="G600" s="6"/>
      <c r="H600" s="6"/>
    </row>
    <row r="601" spans="2:8" ht="12.75">
      <c r="B601" s="123"/>
      <c r="C601" s="124"/>
      <c r="D601" s="125"/>
      <c r="G601" s="6"/>
      <c r="H601" s="6"/>
    </row>
    <row r="602" spans="2:8" ht="12.75">
      <c r="B602" s="123"/>
      <c r="C602" s="124"/>
      <c r="D602" s="125"/>
      <c r="G602" s="6"/>
      <c r="H602" s="6"/>
    </row>
    <row r="603" spans="2:8" ht="12.75">
      <c r="B603" s="123"/>
      <c r="C603" s="124"/>
      <c r="D603" s="125"/>
      <c r="G603" s="6"/>
      <c r="H603" s="6"/>
    </row>
    <row r="604" spans="2:8" ht="12.75">
      <c r="B604" s="123"/>
      <c r="C604" s="124"/>
      <c r="D604" s="125"/>
      <c r="G604" s="6"/>
      <c r="H604" s="6"/>
    </row>
    <row r="605" spans="2:8" ht="12.75">
      <c r="B605" s="123"/>
      <c r="C605" s="124"/>
      <c r="D605" s="125"/>
      <c r="G605" s="6"/>
      <c r="H605" s="6"/>
    </row>
    <row r="606" spans="2:8" ht="12.75">
      <c r="B606" s="123"/>
      <c r="C606" s="124"/>
      <c r="D606" s="125"/>
      <c r="G606" s="6"/>
      <c r="H606" s="6"/>
    </row>
    <row r="607" spans="2:8" ht="12.75">
      <c r="B607" s="123"/>
      <c r="C607" s="124"/>
      <c r="D607" s="125"/>
      <c r="G607" s="6"/>
      <c r="H607" s="6"/>
    </row>
    <row r="608" spans="2:8" ht="12.75">
      <c r="B608" s="123"/>
      <c r="C608" s="124"/>
      <c r="D608" s="125"/>
      <c r="G608" s="6"/>
      <c r="H608" s="6"/>
    </row>
    <row r="609" spans="2:8" ht="12.75">
      <c r="B609" s="123"/>
      <c r="C609" s="124"/>
      <c r="D609" s="125"/>
      <c r="G609" s="6"/>
      <c r="H609" s="6"/>
    </row>
    <row r="610" spans="2:8" ht="12.75">
      <c r="B610" s="123"/>
      <c r="C610" s="124"/>
      <c r="D610" s="125"/>
      <c r="G610" s="6"/>
      <c r="H610" s="6"/>
    </row>
    <row r="611" spans="2:8" ht="12.75">
      <c r="B611" s="123"/>
      <c r="C611" s="124"/>
      <c r="D611" s="125"/>
      <c r="G611" s="6"/>
      <c r="H611" s="6"/>
    </row>
    <row r="612" spans="2:8" ht="12.75">
      <c r="B612" s="123"/>
      <c r="C612" s="124"/>
      <c r="D612" s="125"/>
      <c r="G612" s="6"/>
      <c r="H612" s="6"/>
    </row>
    <row r="613" spans="2:8" ht="12.75">
      <c r="B613" s="123"/>
      <c r="C613" s="124"/>
      <c r="D613" s="125"/>
      <c r="G613" s="6"/>
      <c r="H613" s="6"/>
    </row>
    <row r="614" spans="2:8" ht="12.75">
      <c r="B614" s="123"/>
      <c r="C614" s="124"/>
      <c r="D614" s="125"/>
      <c r="G614" s="6"/>
      <c r="H614" s="6"/>
    </row>
    <row r="615" spans="2:8" ht="12.75">
      <c r="B615" s="123"/>
      <c r="C615" s="124"/>
      <c r="D615" s="125"/>
      <c r="G615" s="6"/>
      <c r="H615" s="6"/>
    </row>
    <row r="616" spans="2:8" ht="12.75">
      <c r="B616" s="123"/>
      <c r="C616" s="124"/>
      <c r="D616" s="125"/>
      <c r="G616" s="6"/>
      <c r="H616" s="6"/>
    </row>
    <row r="617" spans="2:8" ht="12.75">
      <c r="B617" s="123"/>
      <c r="C617" s="124"/>
      <c r="D617" s="125"/>
      <c r="G617" s="6"/>
      <c r="H617" s="6"/>
    </row>
    <row r="618" spans="2:8" ht="12.75">
      <c r="B618" s="123"/>
      <c r="C618" s="124"/>
      <c r="D618" s="125"/>
      <c r="G618" s="6"/>
      <c r="H618" s="6"/>
    </row>
    <row r="619" spans="2:8" ht="12.75">
      <c r="B619" s="123"/>
      <c r="C619" s="124"/>
      <c r="D619" s="125"/>
      <c r="G619" s="6"/>
      <c r="H619" s="6"/>
    </row>
    <row r="620" spans="2:8" ht="12.75">
      <c r="B620" s="123"/>
      <c r="C620" s="124"/>
      <c r="D620" s="125"/>
      <c r="G620" s="6"/>
      <c r="H620" s="6"/>
    </row>
    <row r="621" spans="2:8" ht="12.75">
      <c r="B621" s="123"/>
      <c r="C621" s="124"/>
      <c r="D621" s="125"/>
      <c r="G621" s="6"/>
      <c r="H621" s="6"/>
    </row>
    <row r="622" spans="2:8" ht="12.75">
      <c r="B622" s="123"/>
      <c r="C622" s="124"/>
      <c r="D622" s="125"/>
      <c r="G622" s="6"/>
      <c r="H622" s="6"/>
    </row>
    <row r="623" spans="2:8" ht="12.75">
      <c r="B623" s="123"/>
      <c r="C623" s="124"/>
      <c r="D623" s="125"/>
      <c r="G623" s="6"/>
      <c r="H623" s="6"/>
    </row>
    <row r="624" spans="2:8" ht="12.75">
      <c r="B624" s="123"/>
      <c r="C624" s="124"/>
      <c r="D624" s="125"/>
      <c r="G624" s="6"/>
      <c r="H624" s="6"/>
    </row>
    <row r="625" spans="2:8" ht="12.75">
      <c r="B625" s="123"/>
      <c r="C625" s="124"/>
      <c r="D625" s="125"/>
      <c r="G625" s="6"/>
      <c r="H625" s="6"/>
    </row>
    <row r="626" spans="2:8" ht="12.75">
      <c r="B626" s="123"/>
      <c r="C626" s="124"/>
      <c r="D626" s="125"/>
      <c r="G626" s="6"/>
      <c r="H626" s="6"/>
    </row>
    <row r="627" spans="2:8" ht="12.75">
      <c r="B627" s="123"/>
      <c r="C627" s="124"/>
      <c r="D627" s="125"/>
      <c r="G627" s="6"/>
      <c r="H627" s="6"/>
    </row>
    <row r="628" spans="2:8" ht="12.75">
      <c r="B628" s="123"/>
      <c r="C628" s="124"/>
      <c r="D628" s="125"/>
      <c r="G628" s="6"/>
      <c r="H628" s="6"/>
    </row>
    <row r="629" spans="2:8" ht="12.75">
      <c r="B629" s="123"/>
      <c r="C629" s="124"/>
      <c r="D629" s="125"/>
      <c r="G629" s="6"/>
      <c r="H629" s="6"/>
    </row>
    <row r="630" spans="2:8" ht="12.75">
      <c r="B630" s="123"/>
      <c r="C630" s="124"/>
      <c r="D630" s="125"/>
      <c r="G630" s="6"/>
      <c r="H630" s="6"/>
    </row>
    <row r="631" spans="2:8" ht="12.75">
      <c r="B631" s="123"/>
      <c r="C631" s="124"/>
      <c r="D631" s="125"/>
      <c r="G631" s="6"/>
      <c r="H631" s="6"/>
    </row>
    <row r="632" spans="2:8" ht="12.75">
      <c r="B632" s="123"/>
      <c r="C632" s="124"/>
      <c r="D632" s="125"/>
      <c r="G632" s="6"/>
      <c r="H632" s="6"/>
    </row>
    <row r="633" spans="2:8" ht="12.75">
      <c r="B633" s="123"/>
      <c r="C633" s="124"/>
      <c r="D633" s="125"/>
      <c r="G633" s="6"/>
      <c r="H633" s="6"/>
    </row>
    <row r="634" spans="2:8" ht="12.75">
      <c r="B634" s="123"/>
      <c r="C634" s="124"/>
      <c r="D634" s="125"/>
      <c r="G634" s="6"/>
      <c r="H634" s="6"/>
    </row>
    <row r="635" spans="2:8" ht="12.75">
      <c r="B635" s="123"/>
      <c r="C635" s="124"/>
      <c r="D635" s="125"/>
      <c r="G635" s="6"/>
      <c r="H635" s="6"/>
    </row>
    <row r="636" spans="2:8" ht="12.75">
      <c r="B636" s="123"/>
      <c r="C636" s="124"/>
      <c r="D636" s="125"/>
      <c r="G636" s="6"/>
      <c r="H636" s="6"/>
    </row>
    <row r="637" spans="2:8" ht="12.75">
      <c r="B637" s="123"/>
      <c r="C637" s="124"/>
      <c r="D637" s="125"/>
      <c r="G637" s="6"/>
      <c r="H637" s="6"/>
    </row>
    <row r="638" spans="2:8" ht="12.75">
      <c r="B638" s="123"/>
      <c r="C638" s="124"/>
      <c r="D638" s="125"/>
      <c r="G638" s="6"/>
      <c r="H638" s="6"/>
    </row>
    <row r="639" spans="2:8" ht="12.75">
      <c r="B639" s="123"/>
      <c r="C639" s="124"/>
      <c r="D639" s="125"/>
      <c r="G639" s="6"/>
      <c r="H639" s="6"/>
    </row>
    <row r="640" spans="2:8" ht="12.75">
      <c r="B640" s="123"/>
      <c r="C640" s="124"/>
      <c r="D640" s="125"/>
      <c r="G640" s="6"/>
      <c r="H640" s="6"/>
    </row>
    <row r="641" spans="2:8" ht="12.75">
      <c r="B641" s="123"/>
      <c r="C641" s="124"/>
      <c r="D641" s="125"/>
      <c r="G641" s="6"/>
      <c r="H641" s="6"/>
    </row>
    <row r="642" spans="2:8" ht="12.75">
      <c r="B642" s="123"/>
      <c r="C642" s="124"/>
      <c r="D642" s="125"/>
      <c r="G642" s="6"/>
      <c r="H642" s="6"/>
    </row>
    <row r="643" spans="2:8" ht="12.75">
      <c r="B643" s="123"/>
      <c r="C643" s="124"/>
      <c r="D643" s="125"/>
      <c r="G643" s="6"/>
      <c r="H643" s="6"/>
    </row>
    <row r="644" spans="2:8" ht="12.75">
      <c r="B644" s="123"/>
      <c r="C644" s="124"/>
      <c r="D644" s="125"/>
      <c r="G644" s="6"/>
      <c r="H644" s="6"/>
    </row>
    <row r="645" spans="2:8" ht="12.75">
      <c r="B645" s="123"/>
      <c r="C645" s="124"/>
      <c r="D645" s="125"/>
      <c r="G645" s="6"/>
      <c r="H645" s="6"/>
    </row>
    <row r="646" spans="2:8" ht="12.75">
      <c r="B646" s="123"/>
      <c r="C646" s="124"/>
      <c r="D646" s="125"/>
      <c r="G646" s="6"/>
      <c r="H646" s="6"/>
    </row>
    <row r="647" spans="2:8" ht="12.75">
      <c r="B647" s="123"/>
      <c r="C647" s="124"/>
      <c r="D647" s="125"/>
      <c r="G647" s="6"/>
      <c r="H647" s="6"/>
    </row>
    <row r="648" spans="2:8" ht="12.75">
      <c r="B648" s="123"/>
      <c r="C648" s="124"/>
      <c r="D648" s="125"/>
      <c r="G648" s="6"/>
      <c r="H648" s="6"/>
    </row>
    <row r="649" spans="2:8" ht="12.75">
      <c r="B649" s="123"/>
      <c r="C649" s="124"/>
      <c r="D649" s="125"/>
      <c r="G649" s="6"/>
      <c r="H649" s="6"/>
    </row>
    <row r="650" spans="2:8" ht="12.75">
      <c r="B650" s="123"/>
      <c r="C650" s="124"/>
      <c r="D650" s="125"/>
      <c r="G650" s="6"/>
      <c r="H650" s="6"/>
    </row>
    <row r="651" spans="2:8" ht="12.75">
      <c r="B651" s="123"/>
      <c r="C651" s="124"/>
      <c r="D651" s="125"/>
      <c r="G651" s="6"/>
      <c r="H651" s="6"/>
    </row>
    <row r="652" spans="2:8" ht="12.75">
      <c r="B652" s="123"/>
      <c r="C652" s="124"/>
      <c r="D652" s="125"/>
      <c r="G652" s="6"/>
      <c r="H652" s="6"/>
    </row>
    <row r="653" spans="2:8" ht="12.75">
      <c r="B653" s="123"/>
      <c r="C653" s="124"/>
      <c r="D653" s="125"/>
      <c r="G653" s="6"/>
      <c r="H653" s="6"/>
    </row>
    <row r="654" spans="2:8" ht="12.75">
      <c r="B654" s="123"/>
      <c r="C654" s="124"/>
      <c r="D654" s="125"/>
      <c r="G654" s="6"/>
      <c r="H654" s="6"/>
    </row>
    <row r="655" spans="2:8" ht="12.75">
      <c r="B655" s="123"/>
      <c r="C655" s="124"/>
      <c r="D655" s="125"/>
      <c r="G655" s="6"/>
      <c r="H655" s="6"/>
    </row>
    <row r="656" spans="2:8" ht="12.75">
      <c r="B656" s="123"/>
      <c r="C656" s="124"/>
      <c r="D656" s="125"/>
      <c r="G656" s="6"/>
      <c r="H656" s="6"/>
    </row>
    <row r="657" spans="2:8" ht="12.75">
      <c r="B657" s="123"/>
      <c r="C657" s="124"/>
      <c r="D657" s="125"/>
      <c r="G657" s="6"/>
      <c r="H657" s="6"/>
    </row>
    <row r="658" spans="2:8" ht="12.75">
      <c r="B658" s="123"/>
      <c r="C658" s="124"/>
      <c r="D658" s="125"/>
      <c r="G658" s="6"/>
      <c r="H658" s="6"/>
    </row>
    <row r="659" spans="2:8" ht="12.75">
      <c r="B659" s="123"/>
      <c r="C659" s="124"/>
      <c r="D659" s="125"/>
      <c r="G659" s="6"/>
      <c r="H659" s="6"/>
    </row>
    <row r="660" spans="2:8" ht="12.75">
      <c r="B660" s="123"/>
      <c r="C660" s="124"/>
      <c r="D660" s="125"/>
      <c r="G660" s="6"/>
      <c r="H660" s="6"/>
    </row>
    <row r="661" spans="2:8" ht="12.75">
      <c r="B661" s="123"/>
      <c r="C661" s="124"/>
      <c r="D661" s="125"/>
      <c r="G661" s="6"/>
      <c r="H661" s="6"/>
    </row>
    <row r="662" spans="2:8" ht="12.75">
      <c r="B662" s="123"/>
      <c r="C662" s="124"/>
      <c r="D662" s="125"/>
      <c r="G662" s="6"/>
      <c r="H662" s="6"/>
    </row>
    <row r="663" spans="2:8" ht="12.75">
      <c r="B663" s="123"/>
      <c r="C663" s="124"/>
      <c r="D663" s="125"/>
      <c r="G663" s="6"/>
      <c r="H663" s="6"/>
    </row>
    <row r="664" spans="2:8" ht="12.75">
      <c r="B664" s="123"/>
      <c r="C664" s="124"/>
      <c r="D664" s="125"/>
      <c r="G664" s="6"/>
      <c r="H664" s="6"/>
    </row>
    <row r="665" spans="2:8" ht="12.75">
      <c r="B665" s="123"/>
      <c r="C665" s="124"/>
      <c r="D665" s="125"/>
      <c r="G665" s="6"/>
      <c r="H665" s="6"/>
    </row>
    <row r="666" spans="2:8" ht="12.75">
      <c r="B666" s="123"/>
      <c r="C666" s="124"/>
      <c r="D666" s="125"/>
      <c r="G666" s="6"/>
      <c r="H666" s="6"/>
    </row>
    <row r="667" spans="2:8" ht="12.75">
      <c r="B667" s="123"/>
      <c r="C667" s="124"/>
      <c r="D667" s="125"/>
      <c r="G667" s="6"/>
      <c r="H667" s="6"/>
    </row>
    <row r="668" spans="2:8" ht="12.75">
      <c r="B668" s="123"/>
      <c r="C668" s="124"/>
      <c r="D668" s="125"/>
      <c r="G668" s="6"/>
      <c r="H668" s="6"/>
    </row>
    <row r="669" spans="2:8" ht="12.75">
      <c r="B669" s="123"/>
      <c r="C669" s="124"/>
      <c r="D669" s="125"/>
      <c r="G669" s="6"/>
      <c r="H669" s="6"/>
    </row>
    <row r="670" spans="2:8" ht="12.75">
      <c r="B670" s="123"/>
      <c r="C670" s="124"/>
      <c r="D670" s="125"/>
      <c r="G670" s="6"/>
      <c r="H670" s="6"/>
    </row>
    <row r="671" spans="2:8" ht="12.75">
      <c r="B671" s="123"/>
      <c r="C671" s="124"/>
      <c r="D671" s="125"/>
      <c r="G671" s="6"/>
      <c r="H671" s="6"/>
    </row>
    <row r="672" spans="2:8" ht="12.75">
      <c r="B672" s="123"/>
      <c r="C672" s="124"/>
      <c r="D672" s="125"/>
      <c r="G672" s="6"/>
      <c r="H672" s="6"/>
    </row>
    <row r="673" spans="2:8" ht="12.75">
      <c r="B673" s="123"/>
      <c r="C673" s="124"/>
      <c r="D673" s="125"/>
      <c r="G673" s="6"/>
      <c r="H673" s="6"/>
    </row>
    <row r="674" spans="2:8" ht="12.75">
      <c r="B674" s="123"/>
      <c r="C674" s="124"/>
      <c r="D674" s="125"/>
      <c r="G674" s="6"/>
      <c r="H674" s="6"/>
    </row>
    <row r="675" spans="2:8" ht="12.75">
      <c r="B675" s="123"/>
      <c r="C675" s="124"/>
      <c r="D675" s="125"/>
      <c r="G675" s="6"/>
      <c r="H675" s="6"/>
    </row>
    <row r="676" spans="2:8" ht="12.75">
      <c r="B676" s="123"/>
      <c r="C676" s="124"/>
      <c r="D676" s="125"/>
      <c r="G676" s="6"/>
      <c r="H676" s="6"/>
    </row>
    <row r="677" spans="2:8" ht="12.75">
      <c r="B677" s="123"/>
      <c r="C677" s="124"/>
      <c r="D677" s="125"/>
      <c r="G677" s="6"/>
      <c r="H677" s="6"/>
    </row>
    <row r="678" spans="2:8" ht="12.75">
      <c r="B678" s="123"/>
      <c r="C678" s="124"/>
      <c r="D678" s="125"/>
      <c r="G678" s="6"/>
      <c r="H678" s="6"/>
    </row>
    <row r="679" spans="2:8" ht="12.75">
      <c r="B679" s="123"/>
      <c r="C679" s="124"/>
      <c r="D679" s="125"/>
      <c r="G679" s="6"/>
      <c r="H679" s="6"/>
    </row>
    <row r="680" spans="2:8" ht="12.75">
      <c r="B680" s="123"/>
      <c r="C680" s="124"/>
      <c r="D680" s="125"/>
      <c r="G680" s="6"/>
      <c r="H680" s="6"/>
    </row>
    <row r="681" spans="2:8" ht="12.75">
      <c r="B681" s="123"/>
      <c r="C681" s="124"/>
      <c r="D681" s="125"/>
      <c r="G681" s="6"/>
      <c r="H681" s="6"/>
    </row>
    <row r="682" spans="2:8" ht="12.75">
      <c r="B682" s="123"/>
      <c r="C682" s="124"/>
      <c r="D682" s="125"/>
      <c r="G682" s="6"/>
      <c r="H682" s="6"/>
    </row>
    <row r="683" spans="2:8" ht="12.75">
      <c r="B683" s="123"/>
      <c r="C683" s="124"/>
      <c r="D683" s="125"/>
      <c r="G683" s="6"/>
      <c r="H683" s="6"/>
    </row>
    <row r="684" spans="2:8" ht="12.75">
      <c r="B684" s="123"/>
      <c r="C684" s="124"/>
      <c r="D684" s="125"/>
      <c r="G684" s="6"/>
      <c r="H684" s="6"/>
    </row>
    <row r="685" spans="2:8" ht="12.75">
      <c r="B685" s="123"/>
      <c r="C685" s="124"/>
      <c r="D685" s="125"/>
      <c r="G685" s="6"/>
      <c r="H685" s="6"/>
    </row>
    <row r="686" spans="2:8" ht="12.75">
      <c r="B686" s="123"/>
      <c r="C686" s="124"/>
      <c r="D686" s="125"/>
      <c r="G686" s="6"/>
      <c r="H686" s="6"/>
    </row>
    <row r="687" spans="2:8" ht="12.75">
      <c r="B687" s="123"/>
      <c r="C687" s="124"/>
      <c r="D687" s="125"/>
      <c r="G687" s="6"/>
      <c r="H687" s="6"/>
    </row>
    <row r="688" spans="2:8" ht="12.75">
      <c r="B688" s="123"/>
      <c r="C688" s="124"/>
      <c r="D688" s="125"/>
      <c r="G688" s="6"/>
      <c r="H688" s="6"/>
    </row>
    <row r="689" spans="2:8" ht="12.75">
      <c r="B689" s="123"/>
      <c r="C689" s="124"/>
      <c r="D689" s="125"/>
      <c r="G689" s="6"/>
      <c r="H689" s="6"/>
    </row>
    <row r="690" spans="2:8" ht="12.75">
      <c r="B690" s="123"/>
      <c r="C690" s="124"/>
      <c r="D690" s="125"/>
      <c r="G690" s="6"/>
      <c r="H690" s="6"/>
    </row>
    <row r="691" spans="2:8" ht="12.75">
      <c r="B691" s="123"/>
      <c r="C691" s="124"/>
      <c r="D691" s="125"/>
      <c r="G691" s="6"/>
      <c r="H691" s="6"/>
    </row>
    <row r="692" spans="2:8" ht="12.75">
      <c r="B692" s="123"/>
      <c r="C692" s="124"/>
      <c r="D692" s="125"/>
      <c r="G692" s="6"/>
      <c r="H692" s="6"/>
    </row>
    <row r="693" spans="2:8" ht="12.75">
      <c r="B693" s="123"/>
      <c r="C693" s="124"/>
      <c r="D693" s="125"/>
      <c r="G693" s="6"/>
      <c r="H693" s="6"/>
    </row>
    <row r="694" spans="2:8" ht="12.75">
      <c r="B694" s="123"/>
      <c r="C694" s="124"/>
      <c r="D694" s="125"/>
      <c r="G694" s="6"/>
      <c r="H694" s="6"/>
    </row>
    <row r="695" spans="2:8" ht="12.75">
      <c r="B695" s="123"/>
      <c r="C695" s="124"/>
      <c r="D695" s="125"/>
      <c r="G695" s="6"/>
      <c r="H695" s="6"/>
    </row>
    <row r="696" spans="2:8" ht="12.75">
      <c r="B696" s="123"/>
      <c r="C696" s="124"/>
      <c r="D696" s="125"/>
      <c r="G696" s="6"/>
      <c r="H696" s="6"/>
    </row>
    <row r="697" spans="2:8" ht="12.75">
      <c r="B697" s="123"/>
      <c r="C697" s="124"/>
      <c r="D697" s="125"/>
      <c r="G697" s="6"/>
      <c r="H697" s="6"/>
    </row>
    <row r="698" spans="2:8" ht="12.75">
      <c r="B698" s="123"/>
      <c r="C698" s="124"/>
      <c r="D698" s="125"/>
      <c r="G698" s="6"/>
      <c r="H698" s="6"/>
    </row>
    <row r="699" spans="2:8" ht="12.75">
      <c r="B699" s="123"/>
      <c r="C699" s="124"/>
      <c r="D699" s="125"/>
      <c r="G699" s="6"/>
      <c r="H699" s="6"/>
    </row>
    <row r="700" spans="2:8" ht="12.75">
      <c r="B700" s="123"/>
      <c r="C700" s="124"/>
      <c r="D700" s="125"/>
      <c r="G700" s="6"/>
      <c r="H700" s="6"/>
    </row>
    <row r="701" spans="2:8" ht="12.75">
      <c r="B701" s="123"/>
      <c r="C701" s="124"/>
      <c r="D701" s="125"/>
      <c r="G701" s="6"/>
      <c r="H701" s="6"/>
    </row>
    <row r="702" spans="2:8" ht="12.75">
      <c r="B702" s="123"/>
      <c r="C702" s="124"/>
      <c r="D702" s="125"/>
      <c r="G702" s="6"/>
      <c r="H702" s="6"/>
    </row>
    <row r="703" spans="2:8" ht="12.75">
      <c r="B703" s="123"/>
      <c r="C703" s="124"/>
      <c r="D703" s="125"/>
      <c r="G703" s="6"/>
      <c r="H703" s="6"/>
    </row>
    <row r="704" spans="2:8" ht="12.75">
      <c r="B704" s="123"/>
      <c r="C704" s="124"/>
      <c r="D704" s="125"/>
      <c r="G704" s="6"/>
      <c r="H704" s="6"/>
    </row>
    <row r="705" spans="2:8" ht="12.75">
      <c r="B705" s="123"/>
      <c r="C705" s="124"/>
      <c r="D705" s="125"/>
      <c r="G705" s="6"/>
      <c r="H705" s="6"/>
    </row>
    <row r="706" spans="2:8" ht="12.75">
      <c r="B706" s="123"/>
      <c r="C706" s="124"/>
      <c r="D706" s="125"/>
      <c r="G706" s="6"/>
      <c r="H706" s="6"/>
    </row>
    <row r="707" spans="2:8" ht="12.75">
      <c r="B707" s="123"/>
      <c r="C707" s="124"/>
      <c r="D707" s="125"/>
      <c r="G707" s="6"/>
      <c r="H707" s="6"/>
    </row>
    <row r="708" spans="2:8" ht="12.75">
      <c r="B708" s="123"/>
      <c r="C708" s="124"/>
      <c r="D708" s="125"/>
      <c r="G708" s="6"/>
      <c r="H708" s="6"/>
    </row>
    <row r="709" spans="2:8" ht="12.75">
      <c r="B709" s="123"/>
      <c r="C709" s="124"/>
      <c r="D709" s="125"/>
      <c r="G709" s="6"/>
      <c r="H709" s="6"/>
    </row>
    <row r="710" spans="2:8" ht="12.75">
      <c r="B710" s="123"/>
      <c r="C710" s="124"/>
      <c r="D710" s="125"/>
      <c r="G710" s="6"/>
      <c r="H710" s="6"/>
    </row>
    <row r="711" spans="2:8" ht="12.75">
      <c r="B711" s="123"/>
      <c r="C711" s="124"/>
      <c r="D711" s="125"/>
      <c r="G711" s="6"/>
      <c r="H711" s="6"/>
    </row>
    <row r="712" spans="2:8" ht="12.75">
      <c r="B712" s="123"/>
      <c r="C712" s="124"/>
      <c r="D712" s="125"/>
      <c r="G712" s="6"/>
      <c r="H712" s="6"/>
    </row>
    <row r="713" spans="2:8" ht="12.75">
      <c r="B713" s="123"/>
      <c r="C713" s="124"/>
      <c r="D713" s="125"/>
      <c r="G713" s="6"/>
      <c r="H713" s="6"/>
    </row>
    <row r="714" spans="2:8" ht="12.75">
      <c r="B714" s="123"/>
      <c r="C714" s="124"/>
      <c r="D714" s="125"/>
      <c r="G714" s="6"/>
      <c r="H714" s="6"/>
    </row>
    <row r="715" spans="2:8" ht="12.75">
      <c r="B715" s="123"/>
      <c r="C715" s="124"/>
      <c r="D715" s="125"/>
      <c r="G715" s="6"/>
      <c r="H715" s="6"/>
    </row>
    <row r="716" spans="2:8" ht="12.75">
      <c r="B716" s="123"/>
      <c r="C716" s="124"/>
      <c r="D716" s="125"/>
      <c r="G716" s="6"/>
      <c r="H716" s="6"/>
    </row>
    <row r="717" spans="2:8" ht="12.75">
      <c r="B717" s="123"/>
      <c r="C717" s="124"/>
      <c r="D717" s="125"/>
      <c r="G717" s="6"/>
      <c r="H717" s="6"/>
    </row>
    <row r="718" spans="2:8" ht="12.75">
      <c r="B718" s="123"/>
      <c r="C718" s="124"/>
      <c r="D718" s="125"/>
      <c r="G718" s="6"/>
      <c r="H718" s="6"/>
    </row>
    <row r="719" spans="2:8" ht="12.75">
      <c r="B719" s="123"/>
      <c r="C719" s="124"/>
      <c r="D719" s="125"/>
      <c r="G719" s="6"/>
      <c r="H719" s="6"/>
    </row>
    <row r="720" spans="2:8" ht="12.75">
      <c r="B720" s="123"/>
      <c r="C720" s="124"/>
      <c r="D720" s="125"/>
      <c r="G720" s="6"/>
      <c r="H720" s="6"/>
    </row>
    <row r="721" spans="2:8" ht="12.75">
      <c r="B721" s="123"/>
      <c r="C721" s="124"/>
      <c r="D721" s="125"/>
      <c r="G721" s="6"/>
      <c r="H721" s="6"/>
    </row>
    <row r="722" spans="2:8" ht="12.75">
      <c r="B722" s="123"/>
      <c r="C722" s="124"/>
      <c r="D722" s="125"/>
      <c r="G722" s="6"/>
      <c r="H722" s="6"/>
    </row>
    <row r="723" spans="2:8" ht="12.75">
      <c r="B723" s="123"/>
      <c r="C723" s="124"/>
      <c r="D723" s="125"/>
      <c r="G723" s="6"/>
      <c r="H723" s="6"/>
    </row>
    <row r="724" spans="2:8" ht="12.75">
      <c r="B724" s="123"/>
      <c r="C724" s="124"/>
      <c r="D724" s="125"/>
      <c r="G724" s="6"/>
      <c r="H724" s="6"/>
    </row>
    <row r="725" spans="2:8" ht="12.75">
      <c r="B725" s="123"/>
      <c r="C725" s="124"/>
      <c r="D725" s="125"/>
      <c r="G725" s="6"/>
      <c r="H725" s="6"/>
    </row>
    <row r="726" spans="2:8" ht="12.75">
      <c r="B726" s="123"/>
      <c r="C726" s="124"/>
      <c r="D726" s="125"/>
      <c r="G726" s="6"/>
      <c r="H726" s="6"/>
    </row>
    <row r="727" spans="2:8" ht="12.75">
      <c r="B727" s="123"/>
      <c r="C727" s="124"/>
      <c r="D727" s="125"/>
      <c r="G727" s="6"/>
      <c r="H727" s="6"/>
    </row>
    <row r="728" spans="2:8" ht="12.75">
      <c r="B728" s="123"/>
      <c r="C728" s="124"/>
      <c r="D728" s="125"/>
      <c r="G728" s="6"/>
      <c r="H728" s="6"/>
    </row>
    <row r="729" spans="2:8" ht="12.75">
      <c r="B729" s="123"/>
      <c r="C729" s="124"/>
      <c r="D729" s="125"/>
      <c r="G729" s="6"/>
      <c r="H729" s="6"/>
    </row>
    <row r="730" spans="2:8" ht="12.75">
      <c r="B730" s="123"/>
      <c r="C730" s="124"/>
      <c r="D730" s="125"/>
      <c r="G730" s="6"/>
      <c r="H730" s="6"/>
    </row>
    <row r="731" spans="2:8" ht="12.75">
      <c r="B731" s="123"/>
      <c r="C731" s="124"/>
      <c r="D731" s="125"/>
      <c r="G731" s="6"/>
      <c r="H731" s="6"/>
    </row>
    <row r="732" spans="2:8" ht="12.75">
      <c r="B732" s="123"/>
      <c r="C732" s="124"/>
      <c r="D732" s="125"/>
      <c r="G732" s="6"/>
      <c r="H732" s="6"/>
    </row>
    <row r="733" spans="2:8" ht="12.75">
      <c r="B733" s="123"/>
      <c r="C733" s="124"/>
      <c r="D733" s="125"/>
      <c r="G733" s="6"/>
      <c r="H733" s="6"/>
    </row>
    <row r="734" spans="2:8" ht="12.75">
      <c r="B734" s="123"/>
      <c r="C734" s="124"/>
      <c r="D734" s="125"/>
      <c r="G734" s="6"/>
      <c r="H734" s="6"/>
    </row>
    <row r="735" spans="2:8" ht="12.75">
      <c r="B735" s="123"/>
      <c r="C735" s="124"/>
      <c r="D735" s="125"/>
      <c r="G735" s="6"/>
      <c r="H735" s="6"/>
    </row>
    <row r="736" spans="2:8" ht="12.75">
      <c r="B736" s="123"/>
      <c r="C736" s="124"/>
      <c r="D736" s="125"/>
      <c r="G736" s="6"/>
      <c r="H736" s="6"/>
    </row>
    <row r="737" spans="2:8" ht="12.75">
      <c r="B737" s="123"/>
      <c r="C737" s="124"/>
      <c r="D737" s="125"/>
      <c r="G737" s="6"/>
      <c r="H737" s="6"/>
    </row>
    <row r="738" spans="2:8" ht="12.75">
      <c r="B738" s="123"/>
      <c r="C738" s="124"/>
      <c r="D738" s="125"/>
      <c r="G738" s="6"/>
      <c r="H738" s="6"/>
    </row>
    <row r="739" spans="2:8" ht="12.75">
      <c r="B739" s="123"/>
      <c r="C739" s="124"/>
      <c r="D739" s="125"/>
      <c r="G739" s="6"/>
      <c r="H739" s="6"/>
    </row>
    <row r="740" spans="2:8" ht="12.75">
      <c r="B740" s="123"/>
      <c r="C740" s="124"/>
      <c r="D740" s="125"/>
      <c r="G740" s="6"/>
      <c r="H740" s="6"/>
    </row>
    <row r="741" spans="2:8" ht="12.75">
      <c r="B741" s="123"/>
      <c r="C741" s="124"/>
      <c r="D741" s="125"/>
      <c r="G741" s="6"/>
      <c r="H741" s="6"/>
    </row>
    <row r="742" spans="2:8" ht="12.75">
      <c r="B742" s="123"/>
      <c r="C742" s="124"/>
      <c r="D742" s="125"/>
      <c r="G742" s="6"/>
      <c r="H742" s="6"/>
    </row>
    <row r="743" spans="2:8" ht="12.75">
      <c r="B743" s="123"/>
      <c r="C743" s="124"/>
      <c r="D743" s="125"/>
      <c r="G743" s="6"/>
      <c r="H743" s="6"/>
    </row>
    <row r="744" spans="2:8" ht="12.75">
      <c r="B744" s="123"/>
      <c r="C744" s="124"/>
      <c r="D744" s="125"/>
      <c r="G744" s="6"/>
      <c r="H744" s="6"/>
    </row>
    <row r="745" spans="2:8" ht="12.75">
      <c r="B745" s="123"/>
      <c r="C745" s="124"/>
      <c r="D745" s="125"/>
      <c r="G745" s="6"/>
      <c r="H745" s="6"/>
    </row>
    <row r="746" spans="2:8" ht="12.75">
      <c r="B746" s="123"/>
      <c r="C746" s="124"/>
      <c r="D746" s="125"/>
      <c r="G746" s="6"/>
      <c r="H746" s="6"/>
    </row>
    <row r="747" spans="2:8" ht="12.75">
      <c r="B747" s="123"/>
      <c r="C747" s="124"/>
      <c r="D747" s="125"/>
      <c r="G747" s="6"/>
      <c r="H747" s="6"/>
    </row>
    <row r="748" spans="2:8" ht="12.75">
      <c r="B748" s="123"/>
      <c r="C748" s="124"/>
      <c r="D748" s="125"/>
      <c r="G748" s="6"/>
      <c r="H748" s="6"/>
    </row>
    <row r="749" spans="2:8" ht="12.75">
      <c r="B749" s="123"/>
      <c r="C749" s="124"/>
      <c r="D749" s="125"/>
      <c r="G749" s="6"/>
      <c r="H749" s="6"/>
    </row>
    <row r="750" spans="2:8" ht="12.75">
      <c r="B750" s="123"/>
      <c r="C750" s="124"/>
      <c r="D750" s="125"/>
      <c r="G750" s="6"/>
      <c r="H750" s="6"/>
    </row>
    <row r="751" spans="2:8" ht="12.75">
      <c r="B751" s="123"/>
      <c r="C751" s="124"/>
      <c r="D751" s="125"/>
      <c r="G751" s="6"/>
      <c r="H751" s="6"/>
    </row>
    <row r="752" spans="2:8" ht="12.75">
      <c r="B752" s="123"/>
      <c r="C752" s="124"/>
      <c r="D752" s="125"/>
      <c r="G752" s="6"/>
      <c r="H752" s="6"/>
    </row>
    <row r="753" spans="2:8" ht="12.75">
      <c r="B753" s="123"/>
      <c r="C753" s="124"/>
      <c r="D753" s="125"/>
      <c r="G753" s="6"/>
      <c r="H753" s="6"/>
    </row>
    <row r="754" spans="2:8" ht="12.75">
      <c r="B754" s="123"/>
      <c r="C754" s="124"/>
      <c r="D754" s="125"/>
      <c r="G754" s="6"/>
      <c r="H754" s="6"/>
    </row>
    <row r="755" spans="2:8" ht="12.75">
      <c r="B755" s="123"/>
      <c r="C755" s="124"/>
      <c r="D755" s="125"/>
      <c r="G755" s="6"/>
      <c r="H755" s="6"/>
    </row>
    <row r="756" spans="2:8" ht="12.75">
      <c r="B756" s="123"/>
      <c r="C756" s="124"/>
      <c r="D756" s="125"/>
      <c r="G756" s="6"/>
      <c r="H756" s="6"/>
    </row>
    <row r="757" spans="2:8" ht="12.75">
      <c r="B757" s="123"/>
      <c r="C757" s="124"/>
      <c r="D757" s="125"/>
      <c r="G757" s="6"/>
      <c r="H757" s="6"/>
    </row>
    <row r="758" spans="2:8" ht="12.75">
      <c r="B758" s="123"/>
      <c r="C758" s="124"/>
      <c r="D758" s="125"/>
      <c r="G758" s="6"/>
      <c r="H758" s="6"/>
    </row>
    <row r="759" spans="2:8" ht="12.75">
      <c r="C759" s="124"/>
      <c r="D759" s="125"/>
      <c r="G759" s="6"/>
      <c r="H759" s="6"/>
    </row>
    <row r="760" spans="2:8" ht="12.75">
      <c r="C760" s="124"/>
      <c r="D760" s="125"/>
      <c r="G760" s="6"/>
      <c r="H760" s="6"/>
    </row>
    <row r="761" spans="2:8" ht="12.75">
      <c r="C761" s="124"/>
      <c r="D761" s="125"/>
      <c r="G761" s="6"/>
      <c r="H761" s="6"/>
    </row>
    <row r="762" spans="2:8" ht="12.75">
      <c r="C762" s="124"/>
      <c r="D762" s="125"/>
      <c r="G762" s="6"/>
      <c r="H762" s="6"/>
    </row>
    <row r="763" spans="2:8" ht="12.75">
      <c r="C763" s="124"/>
      <c r="D763" s="125"/>
      <c r="G763" s="6"/>
      <c r="H763" s="6"/>
    </row>
    <row r="764" spans="2:8" ht="12.75">
      <c r="C764" s="124"/>
      <c r="D764" s="125"/>
      <c r="G764" s="6"/>
      <c r="H764" s="6"/>
    </row>
    <row r="765" spans="2:8" ht="12.75">
      <c r="C765" s="124"/>
      <c r="D765" s="125"/>
      <c r="G765" s="6"/>
      <c r="H765" s="6"/>
    </row>
    <row r="766" spans="2:8" ht="12.75">
      <c r="C766" s="124"/>
      <c r="D766" s="125"/>
      <c r="G766" s="6"/>
      <c r="H766" s="6"/>
    </row>
    <row r="767" spans="2:8" ht="12.75">
      <c r="C767" s="124"/>
      <c r="D767" s="125"/>
      <c r="G767" s="6"/>
      <c r="H767" s="6"/>
    </row>
    <row r="768" spans="2:8" ht="12.75">
      <c r="C768" s="124"/>
      <c r="D768" s="125"/>
      <c r="G768" s="6"/>
      <c r="H768" s="6"/>
    </row>
    <row r="769" spans="3:8" ht="12.75">
      <c r="C769" s="124"/>
      <c r="D769" s="125"/>
      <c r="G769" s="6"/>
      <c r="H769" s="6"/>
    </row>
    <row r="770" spans="3:8" ht="12.75">
      <c r="C770" s="124"/>
      <c r="D770" s="125"/>
      <c r="G770" s="6"/>
      <c r="H770" s="6"/>
    </row>
    <row r="771" spans="3:8" ht="12.75">
      <c r="C771" s="124"/>
      <c r="D771" s="125"/>
      <c r="G771" s="6"/>
      <c r="H771" s="6"/>
    </row>
    <row r="772" spans="3:8" ht="12.75">
      <c r="C772" s="124"/>
      <c r="D772" s="125"/>
      <c r="G772" s="6"/>
      <c r="H772" s="6"/>
    </row>
    <row r="773" spans="3:8" ht="12.75">
      <c r="C773" s="124"/>
      <c r="D773" s="125"/>
      <c r="G773" s="6"/>
      <c r="H773" s="6"/>
    </row>
    <row r="774" spans="3:8" ht="12.75">
      <c r="C774" s="124"/>
      <c r="D774" s="125"/>
      <c r="G774" s="6"/>
      <c r="H774" s="6"/>
    </row>
    <row r="775" spans="3:8" ht="12.75">
      <c r="C775" s="124"/>
      <c r="D775" s="125"/>
      <c r="G775" s="6"/>
      <c r="H775" s="6"/>
    </row>
    <row r="776" spans="3:8" ht="12.75">
      <c r="C776" s="124"/>
      <c r="D776" s="125"/>
      <c r="G776" s="6"/>
      <c r="H776" s="6"/>
    </row>
    <row r="777" spans="3:8" ht="12.75">
      <c r="C777" s="124"/>
      <c r="D777" s="125"/>
      <c r="G777" s="6"/>
      <c r="H777" s="6"/>
    </row>
    <row r="778" spans="3:8" ht="12.75">
      <c r="C778" s="124"/>
      <c r="D778" s="125"/>
      <c r="G778" s="6"/>
      <c r="H778" s="6"/>
    </row>
    <row r="779" spans="3:8" ht="12.75">
      <c r="C779" s="124"/>
      <c r="D779" s="125"/>
      <c r="G779" s="6"/>
      <c r="H779" s="6"/>
    </row>
    <row r="780" spans="3:8" ht="12.75">
      <c r="C780" s="124"/>
      <c r="D780" s="125"/>
      <c r="G780" s="6"/>
      <c r="H780" s="6"/>
    </row>
    <row r="781" spans="3:8" ht="12.75">
      <c r="C781" s="124"/>
      <c r="D781" s="125"/>
      <c r="G781" s="6"/>
      <c r="H781" s="6"/>
    </row>
    <row r="782" spans="3:8" ht="12.75">
      <c r="C782" s="124"/>
      <c r="D782" s="125"/>
      <c r="G782" s="6"/>
      <c r="H782" s="6"/>
    </row>
    <row r="783" spans="3:8" ht="12.75">
      <c r="C783" s="124"/>
      <c r="D783" s="125"/>
      <c r="G783" s="6"/>
      <c r="H783" s="6"/>
    </row>
    <row r="784" spans="3:8" ht="12.75">
      <c r="C784" s="124"/>
      <c r="D784" s="125"/>
      <c r="G784" s="6"/>
      <c r="H784" s="6"/>
    </row>
    <row r="785" spans="3:8" ht="12.75">
      <c r="C785" s="124"/>
      <c r="D785" s="125"/>
      <c r="G785" s="6"/>
      <c r="H785" s="6"/>
    </row>
    <row r="786" spans="3:8" ht="12.75">
      <c r="C786" s="124"/>
      <c r="D786" s="125"/>
      <c r="G786" s="6"/>
      <c r="H786" s="6"/>
    </row>
    <row r="787" spans="3:8" ht="12.75">
      <c r="C787" s="124"/>
      <c r="D787" s="125"/>
      <c r="G787" s="6"/>
      <c r="H787" s="6"/>
    </row>
    <row r="788" spans="3:8" ht="12.75">
      <c r="C788" s="124"/>
      <c r="D788" s="125"/>
      <c r="G788" s="6"/>
      <c r="H788" s="6"/>
    </row>
    <row r="789" spans="3:8" ht="12.75">
      <c r="C789" s="124"/>
      <c r="D789" s="125"/>
      <c r="G789" s="6"/>
      <c r="H789" s="6"/>
    </row>
    <row r="790" spans="3:8" ht="12.75">
      <c r="C790" s="124"/>
      <c r="D790" s="125"/>
      <c r="G790" s="6"/>
      <c r="H790" s="6"/>
    </row>
    <row r="791" spans="3:8" ht="12.75">
      <c r="C791" s="124"/>
      <c r="D791" s="125"/>
      <c r="G791" s="6"/>
      <c r="H791" s="6"/>
    </row>
    <row r="792" spans="3:8" ht="12.75">
      <c r="C792" s="124"/>
      <c r="D792" s="125"/>
      <c r="G792" s="6"/>
      <c r="H792" s="6"/>
    </row>
    <row r="793" spans="3:8" ht="12.75">
      <c r="C793" s="124"/>
      <c r="D793" s="125"/>
      <c r="G793" s="6"/>
      <c r="H793" s="6"/>
    </row>
    <row r="794" spans="3:8" ht="12.75">
      <c r="C794" s="124"/>
      <c r="D794" s="125"/>
      <c r="G794" s="6"/>
      <c r="H794" s="6"/>
    </row>
    <row r="795" spans="3:8" ht="12.75">
      <c r="C795" s="124"/>
      <c r="D795" s="125"/>
      <c r="G795" s="6"/>
      <c r="H795" s="6"/>
    </row>
    <row r="796" spans="3:8" ht="12.75">
      <c r="C796" s="124"/>
      <c r="D796" s="125"/>
      <c r="G796" s="6"/>
      <c r="H796" s="6"/>
    </row>
    <row r="797" spans="3:8" ht="12.75">
      <c r="C797" s="124"/>
      <c r="D797" s="125"/>
      <c r="G797" s="6"/>
      <c r="H797" s="6"/>
    </row>
    <row r="798" spans="3:8" ht="12.75">
      <c r="C798" s="124"/>
      <c r="D798" s="125"/>
      <c r="G798" s="6"/>
      <c r="H798" s="6"/>
    </row>
    <row r="799" spans="3:8" ht="12.75">
      <c r="C799" s="124"/>
      <c r="D799" s="125"/>
      <c r="G799" s="6"/>
      <c r="H799" s="6"/>
    </row>
    <row r="800" spans="3:8" ht="12.75">
      <c r="C800" s="124"/>
      <c r="D800" s="125"/>
      <c r="G800" s="6"/>
      <c r="H800" s="6"/>
    </row>
    <row r="801" spans="3:8" ht="12.75">
      <c r="C801" s="124"/>
      <c r="D801" s="125"/>
      <c r="G801" s="6"/>
      <c r="H801" s="6"/>
    </row>
    <row r="802" spans="3:8" ht="12.75">
      <c r="C802" s="124"/>
      <c r="D802" s="125"/>
      <c r="G802" s="6"/>
      <c r="H802" s="6"/>
    </row>
    <row r="803" spans="3:8" ht="12.75">
      <c r="C803" s="124"/>
      <c r="D803" s="125"/>
      <c r="G803" s="6"/>
      <c r="H803" s="6"/>
    </row>
    <row r="804" spans="3:8" ht="12.75">
      <c r="C804" s="124"/>
      <c r="D804" s="125"/>
      <c r="G804" s="6"/>
      <c r="H804" s="6"/>
    </row>
    <row r="805" spans="3:8" ht="12.75">
      <c r="C805" s="124"/>
      <c r="D805" s="125"/>
      <c r="G805" s="6"/>
      <c r="H805" s="6"/>
    </row>
    <row r="806" spans="3:8" ht="12.75">
      <c r="C806" s="124"/>
      <c r="D806" s="125"/>
      <c r="G806" s="6"/>
      <c r="H806" s="6"/>
    </row>
    <row r="807" spans="3:8" ht="12.75">
      <c r="C807" s="124"/>
      <c r="D807" s="125"/>
      <c r="G807" s="6"/>
      <c r="H807" s="6"/>
    </row>
    <row r="808" spans="3:8" ht="12.75">
      <c r="C808" s="124"/>
      <c r="D808" s="125"/>
      <c r="G808" s="6"/>
      <c r="H808" s="6"/>
    </row>
    <row r="809" spans="3:8" ht="12.75">
      <c r="C809" s="124"/>
      <c r="D809" s="125"/>
      <c r="G809" s="6"/>
      <c r="H809" s="6"/>
    </row>
    <row r="810" spans="3:8" ht="12.75">
      <c r="C810" s="124"/>
      <c r="D810" s="125"/>
      <c r="G810" s="6"/>
      <c r="H810" s="6"/>
    </row>
    <row r="811" spans="3:8" ht="12.75">
      <c r="C811" s="124"/>
      <c r="D811" s="125"/>
      <c r="G811" s="6"/>
      <c r="H811" s="6"/>
    </row>
    <row r="812" spans="3:8" ht="12.75">
      <c r="C812" s="124"/>
      <c r="D812" s="125"/>
      <c r="G812" s="6"/>
      <c r="H812" s="6"/>
    </row>
    <row r="813" spans="3:8" ht="12.75">
      <c r="C813" s="124"/>
      <c r="D813" s="125"/>
      <c r="G813" s="6"/>
      <c r="H813" s="6"/>
    </row>
    <row r="814" spans="3:8" ht="12.75">
      <c r="C814" s="124"/>
      <c r="D814" s="125"/>
      <c r="G814" s="6"/>
      <c r="H814" s="6"/>
    </row>
    <row r="815" spans="3:8" ht="12.75">
      <c r="C815" s="124"/>
      <c r="D815" s="125"/>
      <c r="G815" s="6"/>
      <c r="H815" s="6"/>
    </row>
    <row r="816" spans="3:8" ht="12.75">
      <c r="C816" s="124"/>
      <c r="D816" s="125"/>
      <c r="G816" s="6"/>
      <c r="H816" s="6"/>
    </row>
    <row r="817" spans="3:8" ht="12.75">
      <c r="C817" s="124"/>
      <c r="D817" s="125"/>
      <c r="G817" s="6"/>
      <c r="H817" s="6"/>
    </row>
    <row r="818" spans="3:8" ht="12.75">
      <c r="C818" s="124"/>
      <c r="D818" s="125"/>
      <c r="G818" s="6"/>
      <c r="H818" s="6"/>
    </row>
    <row r="819" spans="3:8" ht="12.75">
      <c r="C819" s="124"/>
      <c r="D819" s="125"/>
      <c r="G819" s="6"/>
      <c r="H819" s="6"/>
    </row>
    <row r="820" spans="3:8" ht="12.75">
      <c r="C820" s="124"/>
      <c r="D820" s="125"/>
      <c r="G820" s="6"/>
      <c r="H820" s="6"/>
    </row>
    <row r="821" spans="3:8" ht="12.75">
      <c r="C821" s="124"/>
      <c r="D821" s="125"/>
      <c r="G821" s="6"/>
      <c r="H821" s="6"/>
    </row>
    <row r="822" spans="3:8" ht="12.75">
      <c r="C822" s="124"/>
      <c r="D822" s="125"/>
      <c r="G822" s="6"/>
      <c r="H822" s="6"/>
    </row>
    <row r="823" spans="3:8" ht="12.75">
      <c r="C823" s="124"/>
      <c r="D823" s="125"/>
      <c r="G823" s="6"/>
      <c r="H823" s="6"/>
    </row>
    <row r="824" spans="3:8" ht="12.75">
      <c r="C824" s="124"/>
      <c r="D824" s="125"/>
      <c r="G824" s="6"/>
      <c r="H824" s="6"/>
    </row>
    <row r="825" spans="3:8" ht="12.75">
      <c r="C825" s="124"/>
      <c r="D825" s="125"/>
      <c r="G825" s="6"/>
      <c r="H825" s="6"/>
    </row>
    <row r="826" spans="3:8" ht="12.75">
      <c r="C826" s="124"/>
      <c r="D826" s="125"/>
      <c r="G826" s="6"/>
      <c r="H826" s="6"/>
    </row>
    <row r="827" spans="3:8" ht="12.75">
      <c r="C827" s="124"/>
      <c r="D827" s="125"/>
      <c r="G827" s="6"/>
      <c r="H827" s="6"/>
    </row>
    <row r="828" spans="3:8" ht="12.75">
      <c r="C828" s="124"/>
      <c r="D828" s="125"/>
      <c r="G828" s="6"/>
      <c r="H828" s="6"/>
    </row>
    <row r="829" spans="3:8" ht="12.75">
      <c r="C829" s="124"/>
      <c r="D829" s="125"/>
      <c r="G829" s="6"/>
      <c r="H829" s="6"/>
    </row>
    <row r="830" spans="3:8" ht="12.75">
      <c r="C830" s="124"/>
      <c r="D830" s="125"/>
      <c r="G830" s="6"/>
      <c r="H830" s="6"/>
    </row>
    <row r="831" spans="3:8" ht="12.75">
      <c r="C831" s="124"/>
      <c r="D831" s="125"/>
      <c r="G831" s="6"/>
      <c r="H831" s="6"/>
    </row>
    <row r="832" spans="3:8" ht="12.75">
      <c r="C832" s="124"/>
      <c r="D832" s="125"/>
      <c r="G832" s="6"/>
      <c r="H832" s="6"/>
    </row>
    <row r="833" spans="3:8" ht="12.75">
      <c r="C833" s="124"/>
      <c r="D833" s="125"/>
      <c r="G833" s="6"/>
      <c r="H833" s="6"/>
    </row>
    <row r="834" spans="3:8" ht="12.75">
      <c r="C834" s="124"/>
      <c r="D834" s="125"/>
      <c r="G834" s="6"/>
      <c r="H834" s="6"/>
    </row>
    <row r="835" spans="3:8" ht="12.75">
      <c r="C835" s="124"/>
      <c r="D835" s="125"/>
      <c r="G835" s="6"/>
      <c r="H835" s="6"/>
    </row>
    <row r="836" spans="3:8" ht="12.75">
      <c r="C836" s="124"/>
      <c r="D836" s="125"/>
      <c r="G836" s="6"/>
      <c r="H836" s="6"/>
    </row>
    <row r="837" spans="3:8" ht="12.75">
      <c r="C837" s="124"/>
      <c r="D837" s="125"/>
      <c r="G837" s="6"/>
      <c r="H837" s="6"/>
    </row>
    <row r="838" spans="3:8" ht="12.75">
      <c r="C838" s="124"/>
      <c r="D838" s="125"/>
      <c r="G838" s="6"/>
      <c r="H838" s="6"/>
    </row>
    <row r="839" spans="3:8" ht="12.75">
      <c r="C839" s="124"/>
      <c r="D839" s="125"/>
      <c r="G839" s="6"/>
      <c r="H839" s="6"/>
    </row>
    <row r="840" spans="3:8" ht="12.75">
      <c r="C840" s="124"/>
      <c r="D840" s="125"/>
      <c r="G840" s="6"/>
      <c r="H840" s="6"/>
    </row>
    <row r="841" spans="3:8" ht="12.75">
      <c r="C841" s="124"/>
      <c r="D841" s="125"/>
      <c r="G841" s="6"/>
      <c r="H841" s="6"/>
    </row>
    <row r="842" spans="3:8" ht="12.75">
      <c r="C842" s="124"/>
      <c r="D842" s="125"/>
      <c r="G842" s="6"/>
      <c r="H842" s="6"/>
    </row>
    <row r="843" spans="3:8" ht="12.75">
      <c r="C843" s="124"/>
      <c r="D843" s="125"/>
      <c r="G843" s="6"/>
      <c r="H843" s="6"/>
    </row>
    <row r="844" spans="3:8" ht="12.75">
      <c r="C844" s="124"/>
      <c r="D844" s="125"/>
      <c r="G844" s="6"/>
      <c r="H844" s="6"/>
    </row>
    <row r="845" spans="3:8" ht="12.75">
      <c r="C845" s="124"/>
      <c r="D845" s="125"/>
      <c r="G845" s="6"/>
      <c r="H845" s="6"/>
    </row>
    <row r="846" spans="3:8" ht="12.75">
      <c r="C846" s="124"/>
      <c r="D846" s="125"/>
      <c r="G846" s="6"/>
      <c r="H846" s="6"/>
    </row>
    <row r="847" spans="3:8" ht="12.75">
      <c r="C847" s="124"/>
      <c r="D847" s="125"/>
      <c r="G847" s="6"/>
      <c r="H847" s="6"/>
    </row>
    <row r="848" spans="3:8" ht="12.75">
      <c r="C848" s="124"/>
      <c r="D848" s="125"/>
      <c r="G848" s="6"/>
      <c r="H848" s="6"/>
    </row>
    <row r="849" spans="3:8" ht="12.75">
      <c r="C849" s="124"/>
      <c r="D849" s="125"/>
      <c r="G849" s="6"/>
      <c r="H849" s="6"/>
    </row>
    <row r="850" spans="3:8" ht="12.75">
      <c r="C850" s="124"/>
      <c r="D850" s="125"/>
      <c r="G850" s="6"/>
      <c r="H850" s="6"/>
    </row>
    <row r="851" spans="3:8" ht="12.75">
      <c r="C851" s="124"/>
      <c r="D851" s="125"/>
      <c r="G851" s="6"/>
      <c r="H851" s="6"/>
    </row>
    <row r="852" spans="3:8" ht="12.75">
      <c r="C852" s="124"/>
      <c r="D852" s="125"/>
      <c r="G852" s="6"/>
      <c r="H852" s="6"/>
    </row>
    <row r="853" spans="3:8" ht="12.75">
      <c r="C853" s="124"/>
      <c r="D853" s="125"/>
      <c r="G853" s="6"/>
      <c r="H853" s="6"/>
    </row>
    <row r="854" spans="3:8" ht="12.75">
      <c r="C854" s="124"/>
      <c r="D854" s="125"/>
      <c r="G854" s="6"/>
      <c r="H854" s="6"/>
    </row>
    <row r="855" spans="3:8" ht="12.75">
      <c r="C855" s="124"/>
      <c r="D855" s="125"/>
      <c r="G855" s="6"/>
      <c r="H855" s="6"/>
    </row>
    <row r="856" spans="3:8" ht="12.75">
      <c r="C856" s="124"/>
      <c r="D856" s="125"/>
      <c r="G856" s="6"/>
      <c r="H856" s="6"/>
    </row>
    <row r="857" spans="3:8" ht="12.75">
      <c r="C857" s="124"/>
      <c r="D857" s="125"/>
      <c r="G857" s="6"/>
      <c r="H857" s="6"/>
    </row>
    <row r="858" spans="3:8" ht="12.75">
      <c r="C858" s="124"/>
      <c r="D858" s="125"/>
      <c r="G858" s="6"/>
      <c r="H858" s="6"/>
    </row>
    <row r="859" spans="3:8" ht="12.75">
      <c r="C859" s="124"/>
      <c r="D859" s="125"/>
      <c r="G859" s="6"/>
      <c r="H859" s="6"/>
    </row>
    <row r="860" spans="3:8" ht="12.75">
      <c r="C860" s="124"/>
      <c r="D860" s="125"/>
      <c r="G860" s="6"/>
      <c r="H860" s="6"/>
    </row>
    <row r="861" spans="3:8" ht="12.75">
      <c r="C861" s="124"/>
      <c r="D861" s="125"/>
      <c r="G861" s="6"/>
      <c r="H861" s="6"/>
    </row>
    <row r="862" spans="3:8" ht="12.75">
      <c r="C862" s="124"/>
      <c r="D862" s="125"/>
      <c r="G862" s="6"/>
      <c r="H862" s="6"/>
    </row>
    <row r="863" spans="3:8" ht="12.75">
      <c r="C863" s="124"/>
      <c r="D863" s="125"/>
      <c r="G863" s="6"/>
      <c r="H863" s="6"/>
    </row>
    <row r="864" spans="3:8" ht="12.75">
      <c r="C864" s="124"/>
      <c r="D864" s="125"/>
      <c r="G864" s="6"/>
      <c r="H864" s="6"/>
    </row>
    <row r="865" spans="3:8" ht="12.75">
      <c r="C865" s="124"/>
      <c r="D865" s="125"/>
      <c r="G865" s="6"/>
      <c r="H865" s="6"/>
    </row>
    <row r="866" spans="3:8" ht="12.75">
      <c r="C866" s="124"/>
      <c r="D866" s="125"/>
      <c r="G866" s="6"/>
      <c r="H866" s="6"/>
    </row>
    <row r="867" spans="3:8" ht="12.75">
      <c r="C867" s="124"/>
      <c r="D867" s="125"/>
      <c r="G867" s="6"/>
      <c r="H867" s="6"/>
    </row>
    <row r="868" spans="3:8" ht="12.75">
      <c r="C868" s="124"/>
      <c r="D868" s="125"/>
      <c r="G868" s="6"/>
      <c r="H868" s="6"/>
    </row>
    <row r="869" spans="3:8" ht="12.75">
      <c r="C869" s="124"/>
      <c r="D869" s="125"/>
      <c r="G869" s="6"/>
      <c r="H869" s="6"/>
    </row>
    <row r="870" spans="3:8" ht="12.75">
      <c r="C870" s="124"/>
      <c r="D870" s="125"/>
      <c r="G870" s="6"/>
      <c r="H870" s="6"/>
    </row>
    <row r="871" spans="3:8" ht="12.75">
      <c r="C871" s="124"/>
      <c r="D871" s="125"/>
      <c r="G871" s="6"/>
      <c r="H871" s="6"/>
    </row>
    <row r="872" spans="3:8" ht="12.75">
      <c r="C872" s="124"/>
      <c r="D872" s="125"/>
      <c r="G872" s="6"/>
      <c r="H872" s="6"/>
    </row>
    <row r="873" spans="3:8" ht="12.75">
      <c r="C873" s="124"/>
      <c r="D873" s="125"/>
      <c r="G873" s="6"/>
      <c r="H873" s="6"/>
    </row>
    <row r="874" spans="3:8" ht="12.75">
      <c r="C874" s="124"/>
      <c r="D874" s="125"/>
      <c r="G874" s="6"/>
      <c r="H874" s="6"/>
    </row>
    <row r="875" spans="3:8" ht="12.75">
      <c r="C875" s="124"/>
      <c r="D875" s="125"/>
      <c r="G875" s="6"/>
      <c r="H875" s="6"/>
    </row>
    <row r="876" spans="3:8" ht="12.75">
      <c r="C876" s="124"/>
      <c r="D876" s="125"/>
      <c r="G876" s="6"/>
      <c r="H876" s="6"/>
    </row>
    <row r="877" spans="3:8" ht="12.75">
      <c r="C877" s="124"/>
      <c r="D877" s="125"/>
      <c r="G877" s="6"/>
      <c r="H877" s="6"/>
    </row>
    <row r="878" spans="3:8" ht="12.75">
      <c r="C878" s="124"/>
      <c r="D878" s="125"/>
      <c r="G878" s="6"/>
      <c r="H878" s="6"/>
    </row>
    <row r="879" spans="3:8" ht="12.75">
      <c r="C879" s="124"/>
      <c r="D879" s="125"/>
      <c r="G879" s="6"/>
      <c r="H879" s="6"/>
    </row>
    <row r="880" spans="3:8" ht="12.75">
      <c r="C880" s="124"/>
      <c r="D880" s="125"/>
      <c r="G880" s="6"/>
      <c r="H880" s="6"/>
    </row>
    <row r="881" spans="3:8" ht="12.75">
      <c r="C881" s="124"/>
      <c r="D881" s="125"/>
      <c r="G881" s="6"/>
      <c r="H881" s="6"/>
    </row>
    <row r="882" spans="3:8" ht="12.75">
      <c r="C882" s="124"/>
      <c r="D882" s="125"/>
      <c r="G882" s="6"/>
      <c r="H882" s="6"/>
    </row>
    <row r="883" spans="3:8" ht="12.75">
      <c r="C883" s="124"/>
      <c r="D883" s="125"/>
      <c r="G883" s="6"/>
      <c r="H883" s="6"/>
    </row>
    <row r="884" spans="3:8" ht="12.75">
      <c r="C884" s="124"/>
      <c r="D884" s="125"/>
      <c r="G884" s="6"/>
      <c r="H884" s="6"/>
    </row>
    <row r="885" spans="3:8" ht="12.75">
      <c r="C885" s="124"/>
      <c r="D885" s="125"/>
      <c r="G885" s="6"/>
      <c r="H885" s="6"/>
    </row>
    <row r="886" spans="3:8" ht="12.75">
      <c r="C886" s="124"/>
      <c r="D886" s="125"/>
      <c r="G886" s="6"/>
      <c r="H886" s="6"/>
    </row>
    <row r="887" spans="3:8" ht="12.75">
      <c r="C887" s="124"/>
      <c r="D887" s="125"/>
      <c r="G887" s="6"/>
      <c r="H887" s="6"/>
    </row>
    <row r="888" spans="3:8" ht="12.75">
      <c r="C888" s="124"/>
      <c r="D888" s="125"/>
      <c r="G888" s="6"/>
      <c r="H888" s="6"/>
    </row>
    <row r="889" spans="3:8" ht="12.75">
      <c r="C889" s="124"/>
      <c r="D889" s="125"/>
      <c r="G889" s="6"/>
      <c r="H889" s="6"/>
    </row>
    <row r="890" spans="3:8" ht="12.75">
      <c r="C890" s="124"/>
      <c r="D890" s="125"/>
      <c r="G890" s="6"/>
      <c r="H890" s="6"/>
    </row>
    <row r="891" spans="3:8" ht="12.75">
      <c r="C891" s="124"/>
      <c r="D891" s="125"/>
      <c r="G891" s="6"/>
      <c r="H891" s="6"/>
    </row>
    <row r="892" spans="3:8" ht="12.75">
      <c r="C892" s="124"/>
      <c r="D892" s="125"/>
      <c r="G892" s="6"/>
      <c r="H892" s="6"/>
    </row>
    <row r="893" spans="3:8" ht="12.75">
      <c r="C893" s="124"/>
      <c r="D893" s="125"/>
      <c r="G893" s="6"/>
      <c r="H893" s="6"/>
    </row>
    <row r="894" spans="3:8" ht="12.75">
      <c r="C894" s="124"/>
      <c r="D894" s="125"/>
      <c r="G894" s="6"/>
      <c r="H894" s="6"/>
    </row>
    <row r="895" spans="3:8" ht="12.75">
      <c r="C895" s="124"/>
      <c r="D895" s="125"/>
      <c r="G895" s="6"/>
      <c r="H895" s="6"/>
    </row>
    <row r="896" spans="3:8" ht="12.75">
      <c r="C896" s="124"/>
      <c r="D896" s="125"/>
      <c r="G896" s="6"/>
      <c r="H896" s="6"/>
    </row>
    <row r="897" spans="3:8" ht="12.75">
      <c r="C897" s="124"/>
      <c r="D897" s="125"/>
      <c r="G897" s="6"/>
      <c r="H897" s="6"/>
    </row>
    <row r="898" spans="3:8" ht="12.75">
      <c r="C898" s="124"/>
      <c r="D898" s="125"/>
      <c r="G898" s="6"/>
      <c r="H898" s="6"/>
    </row>
    <row r="899" spans="3:8" ht="12.75">
      <c r="C899" s="124"/>
      <c r="D899" s="125"/>
      <c r="G899" s="6"/>
      <c r="H899" s="6"/>
    </row>
    <row r="900" spans="3:8" ht="12.75">
      <c r="C900" s="124"/>
      <c r="D900" s="125"/>
      <c r="G900" s="6"/>
      <c r="H900" s="6"/>
    </row>
    <row r="901" spans="3:8" ht="12.75">
      <c r="C901" s="124"/>
      <c r="D901" s="125"/>
      <c r="G901" s="6"/>
      <c r="H901" s="6"/>
    </row>
    <row r="902" spans="3:8" ht="12.75">
      <c r="C902" s="124"/>
      <c r="D902" s="125"/>
      <c r="G902" s="6"/>
      <c r="H902" s="6"/>
    </row>
    <row r="903" spans="3:8" ht="12.75">
      <c r="C903" s="124"/>
      <c r="D903" s="125"/>
      <c r="G903" s="6"/>
      <c r="H903" s="6"/>
    </row>
    <row r="904" spans="3:8" ht="12.75">
      <c r="C904" s="124"/>
      <c r="D904" s="125"/>
      <c r="G904" s="6"/>
      <c r="H904" s="6"/>
    </row>
    <row r="905" spans="3:8" ht="12.75">
      <c r="C905" s="124"/>
      <c r="D905" s="125"/>
      <c r="G905" s="6"/>
      <c r="H905" s="6"/>
    </row>
    <row r="906" spans="3:8" ht="12.75">
      <c r="C906" s="124"/>
      <c r="D906" s="125"/>
      <c r="G906" s="6"/>
      <c r="H906" s="6"/>
    </row>
    <row r="907" spans="3:8" ht="12.75">
      <c r="C907" s="124"/>
      <c r="D907" s="125"/>
      <c r="G907" s="6"/>
      <c r="H907" s="6"/>
    </row>
    <row r="908" spans="3:8" ht="12.75">
      <c r="C908" s="124"/>
      <c r="D908" s="125"/>
      <c r="G908" s="6"/>
      <c r="H908" s="6"/>
    </row>
    <row r="909" spans="3:8" ht="12.75">
      <c r="C909" s="124"/>
      <c r="D909" s="125"/>
      <c r="G909" s="6"/>
      <c r="H909" s="6"/>
    </row>
    <row r="910" spans="3:8" ht="12.75">
      <c r="C910" s="124"/>
      <c r="D910" s="125"/>
      <c r="G910" s="6"/>
      <c r="H910" s="6"/>
    </row>
    <row r="911" spans="3:8" ht="12.75">
      <c r="C911" s="124"/>
      <c r="D911" s="125"/>
      <c r="G911" s="6"/>
      <c r="H911" s="6"/>
    </row>
    <row r="912" spans="3:8" ht="12.75">
      <c r="C912" s="124"/>
      <c r="D912" s="125"/>
      <c r="G912" s="6"/>
      <c r="H912" s="6"/>
    </row>
    <row r="913" spans="3:8" ht="12.75">
      <c r="C913" s="124"/>
      <c r="D913" s="125"/>
      <c r="G913" s="6"/>
      <c r="H913" s="6"/>
    </row>
    <row r="914" spans="3:8" ht="12.75">
      <c r="C914" s="124"/>
      <c r="D914" s="125"/>
      <c r="G914" s="6"/>
      <c r="H914" s="6"/>
    </row>
    <row r="915" spans="3:8" ht="12.75">
      <c r="C915" s="124"/>
      <c r="D915" s="125"/>
      <c r="G915" s="6"/>
      <c r="H915" s="6"/>
    </row>
    <row r="916" spans="3:8" ht="12.75">
      <c r="C916" s="124"/>
      <c r="D916" s="125"/>
      <c r="G916" s="6"/>
      <c r="H916" s="6"/>
    </row>
    <row r="917" spans="3:8" ht="12.75">
      <c r="C917" s="124"/>
      <c r="D917" s="125"/>
      <c r="G917" s="6"/>
      <c r="H917" s="6"/>
    </row>
    <row r="918" spans="3:8" ht="12.75">
      <c r="C918" s="124"/>
      <c r="D918" s="125"/>
      <c r="G918" s="6"/>
      <c r="H918" s="6"/>
    </row>
    <row r="919" spans="3:8" ht="12.75">
      <c r="C919" s="124"/>
      <c r="D919" s="125"/>
      <c r="G919" s="6"/>
      <c r="H919" s="6"/>
    </row>
    <row r="920" spans="3:8" ht="12.75">
      <c r="C920" s="124"/>
      <c r="D920" s="125"/>
      <c r="G920" s="6"/>
      <c r="H920" s="6"/>
    </row>
    <row r="921" spans="3:8" ht="12.75">
      <c r="C921" s="124"/>
      <c r="D921" s="125"/>
      <c r="G921" s="6"/>
      <c r="H921" s="6"/>
    </row>
    <row r="922" spans="3:8" ht="12.75">
      <c r="C922" s="124"/>
      <c r="D922" s="125"/>
      <c r="G922" s="6"/>
      <c r="H922" s="6"/>
    </row>
    <row r="923" spans="3:8" ht="12.75">
      <c r="C923" s="124"/>
      <c r="D923" s="125"/>
      <c r="G923" s="6"/>
      <c r="H923" s="6"/>
    </row>
    <row r="924" spans="3:8" ht="12.75">
      <c r="C924" s="124"/>
      <c r="D924" s="125"/>
      <c r="G924" s="6"/>
      <c r="H924" s="6"/>
    </row>
    <row r="925" spans="3:8" ht="12.75">
      <c r="C925" s="124"/>
      <c r="D925" s="125"/>
      <c r="G925" s="6"/>
      <c r="H925" s="6"/>
    </row>
    <row r="926" spans="3:8" ht="12.75">
      <c r="C926" s="124"/>
      <c r="D926" s="125"/>
      <c r="G926" s="6"/>
      <c r="H926" s="6"/>
    </row>
    <row r="927" spans="3:8" ht="12.75">
      <c r="C927" s="124"/>
      <c r="D927" s="125"/>
      <c r="G927" s="6"/>
      <c r="H927" s="6"/>
    </row>
    <row r="928" spans="3:8" ht="12.75">
      <c r="C928" s="124"/>
      <c r="D928" s="125"/>
      <c r="G928" s="6"/>
      <c r="H928" s="6"/>
    </row>
    <row r="929" spans="3:8" ht="12.75">
      <c r="C929" s="124"/>
      <c r="D929" s="125"/>
      <c r="G929" s="6"/>
      <c r="H929" s="6"/>
    </row>
    <row r="930" spans="3:8" ht="12.75">
      <c r="C930" s="124"/>
      <c r="D930" s="125"/>
      <c r="G930" s="6"/>
      <c r="H930" s="6"/>
    </row>
    <row r="931" spans="3:8" ht="12.75">
      <c r="C931" s="124"/>
      <c r="D931" s="125"/>
      <c r="G931" s="6"/>
      <c r="H931" s="6"/>
    </row>
    <row r="932" spans="3:8" ht="12.75">
      <c r="C932" s="124"/>
      <c r="D932" s="125"/>
      <c r="G932" s="6"/>
      <c r="H932" s="6"/>
    </row>
    <row r="933" spans="3:8" ht="12.75">
      <c r="C933" s="124"/>
      <c r="D933" s="125"/>
      <c r="G933" s="6"/>
      <c r="H933" s="6"/>
    </row>
    <row r="934" spans="3:8" ht="12.75">
      <c r="C934" s="124"/>
      <c r="D934" s="125"/>
      <c r="G934" s="6"/>
      <c r="H934" s="6"/>
    </row>
    <row r="935" spans="3:8" ht="12.75">
      <c r="C935" s="124"/>
      <c r="D935" s="125"/>
      <c r="G935" s="6"/>
      <c r="H935" s="6"/>
    </row>
    <row r="936" spans="3:8" ht="12.75">
      <c r="C936" s="124"/>
      <c r="D936" s="125"/>
      <c r="G936" s="6"/>
      <c r="H936" s="6"/>
    </row>
    <row r="937" spans="3:8" ht="12.75">
      <c r="C937" s="124"/>
      <c r="D937" s="125"/>
      <c r="G937" s="6"/>
      <c r="H937" s="6"/>
    </row>
    <row r="938" spans="3:8" ht="12.75">
      <c r="C938" s="124"/>
      <c r="D938" s="125"/>
      <c r="G938" s="6"/>
      <c r="H938" s="6"/>
    </row>
    <row r="939" spans="3:8" ht="12.75">
      <c r="C939" s="124"/>
      <c r="D939" s="125"/>
      <c r="G939" s="6"/>
      <c r="H939" s="6"/>
    </row>
    <row r="940" spans="3:8" ht="12.75">
      <c r="C940" s="124"/>
      <c r="D940" s="125"/>
      <c r="G940" s="6"/>
      <c r="H940" s="6"/>
    </row>
    <row r="941" spans="3:8" ht="12.75">
      <c r="C941" s="124"/>
      <c r="D941" s="125"/>
      <c r="G941" s="6"/>
      <c r="H941" s="6"/>
    </row>
    <row r="942" spans="3:8" ht="12.75">
      <c r="C942" s="124"/>
      <c r="D942" s="125"/>
      <c r="G942" s="6"/>
      <c r="H942" s="6"/>
    </row>
    <row r="943" spans="3:8" ht="12.75">
      <c r="C943" s="124"/>
      <c r="D943" s="125"/>
      <c r="G943" s="6"/>
      <c r="H943" s="6"/>
    </row>
    <row r="944" spans="3:8" ht="12.75">
      <c r="C944" s="124"/>
      <c r="D944" s="125"/>
      <c r="G944" s="6"/>
      <c r="H944" s="6"/>
    </row>
    <row r="945" spans="3:8" ht="12.75">
      <c r="C945" s="124"/>
      <c r="D945" s="125"/>
      <c r="G945" s="6"/>
      <c r="H945" s="6"/>
    </row>
    <row r="946" spans="3:8" ht="12.75">
      <c r="C946" s="124"/>
      <c r="D946" s="125"/>
      <c r="G946" s="6"/>
      <c r="H946" s="6"/>
    </row>
    <row r="947" spans="3:8" ht="12.75">
      <c r="C947" s="124"/>
      <c r="D947" s="125"/>
      <c r="G947" s="6"/>
      <c r="H947" s="6"/>
    </row>
    <row r="948" spans="3:8" ht="12.75">
      <c r="C948" s="124"/>
      <c r="D948" s="125"/>
      <c r="G948" s="6"/>
      <c r="H948" s="6"/>
    </row>
    <row r="949" spans="3:8" ht="12.75">
      <c r="C949" s="124"/>
      <c r="D949" s="125"/>
      <c r="G949" s="6"/>
      <c r="H949" s="6"/>
    </row>
    <row r="950" spans="3:8" ht="12.75">
      <c r="C950" s="124"/>
      <c r="D950" s="125"/>
      <c r="G950" s="6"/>
      <c r="H950" s="6"/>
    </row>
    <row r="951" spans="3:8" ht="12.75">
      <c r="C951" s="124"/>
      <c r="D951" s="125"/>
      <c r="G951" s="6"/>
      <c r="H951" s="6"/>
    </row>
    <row r="952" spans="3:8" ht="12.75">
      <c r="C952" s="124"/>
      <c r="D952" s="125"/>
      <c r="G952" s="6"/>
      <c r="H952" s="6"/>
    </row>
    <row r="953" spans="3:8" ht="12.75">
      <c r="C953" s="124"/>
      <c r="D953" s="125"/>
      <c r="G953" s="6"/>
      <c r="H953" s="6"/>
    </row>
    <row r="954" spans="3:8" ht="12.75">
      <c r="C954" s="124"/>
      <c r="D954" s="125"/>
      <c r="G954" s="6"/>
      <c r="H954" s="6"/>
    </row>
    <row r="955" spans="3:8" ht="12.75">
      <c r="C955" s="124"/>
      <c r="D955" s="125"/>
      <c r="G955" s="6"/>
      <c r="H955" s="6"/>
    </row>
    <row r="956" spans="3:8" ht="12.75">
      <c r="C956" s="124"/>
      <c r="D956" s="125"/>
      <c r="G956" s="6"/>
      <c r="H956" s="6"/>
    </row>
    <row r="957" spans="3:8" ht="12.75">
      <c r="C957" s="124"/>
      <c r="D957" s="125"/>
      <c r="G957" s="6"/>
      <c r="H957" s="6"/>
    </row>
    <row r="958" spans="3:8" ht="12.75">
      <c r="C958" s="124"/>
      <c r="D958" s="125"/>
      <c r="G958" s="6"/>
      <c r="H958" s="6"/>
    </row>
    <row r="959" spans="3:8" ht="12.75">
      <c r="C959" s="124"/>
      <c r="D959" s="125"/>
      <c r="G959" s="6"/>
      <c r="H959" s="6"/>
    </row>
    <row r="960" spans="3:8" ht="12.75">
      <c r="C960" s="124"/>
      <c r="D960" s="125"/>
      <c r="G960" s="6"/>
      <c r="H960" s="6"/>
    </row>
    <row r="961" spans="3:8" ht="12.75">
      <c r="C961" s="124"/>
      <c r="D961" s="125"/>
      <c r="G961" s="6"/>
      <c r="H961" s="6"/>
    </row>
    <row r="962" spans="3:8" ht="12.75">
      <c r="C962" s="124"/>
      <c r="D962" s="125"/>
      <c r="G962" s="6"/>
      <c r="H962" s="6"/>
    </row>
    <row r="963" spans="3:8" ht="12.75">
      <c r="C963" s="124"/>
      <c r="D963" s="125"/>
      <c r="G963" s="6"/>
      <c r="H963" s="6"/>
    </row>
    <row r="964" spans="3:8" ht="12.75">
      <c r="C964" s="124"/>
      <c r="D964" s="125"/>
      <c r="G964" s="6"/>
      <c r="H964" s="6"/>
    </row>
    <row r="965" spans="3:8" ht="12.75">
      <c r="C965" s="124"/>
      <c r="D965" s="125"/>
      <c r="G965" s="6"/>
      <c r="H965" s="6"/>
    </row>
    <row r="966" spans="3:8" ht="12.75">
      <c r="C966" s="124"/>
      <c r="D966" s="125"/>
      <c r="G966" s="6"/>
      <c r="H966" s="6"/>
    </row>
    <row r="967" spans="3:8" ht="12.75">
      <c r="C967" s="124"/>
      <c r="D967" s="125"/>
      <c r="G967" s="6"/>
      <c r="H967" s="6"/>
    </row>
    <row r="968" spans="3:8" ht="12.75">
      <c r="C968" s="124"/>
      <c r="D968" s="125"/>
      <c r="G968" s="6"/>
      <c r="H968" s="6"/>
    </row>
    <row r="969" spans="3:8" ht="12.75">
      <c r="C969" s="124"/>
      <c r="D969" s="125"/>
      <c r="G969" s="6"/>
      <c r="H969" s="6"/>
    </row>
    <row r="970" spans="3:8" ht="12.75">
      <c r="C970" s="124"/>
      <c r="D970" s="125"/>
      <c r="G970" s="6"/>
      <c r="H970" s="6"/>
    </row>
    <row r="971" spans="3:8" ht="12.75">
      <c r="C971" s="124"/>
      <c r="D971" s="125"/>
      <c r="G971" s="6"/>
      <c r="H971" s="6"/>
    </row>
    <row r="972" spans="3:8" ht="12.75">
      <c r="C972" s="124"/>
      <c r="D972" s="125"/>
      <c r="G972" s="6"/>
      <c r="H972" s="6"/>
    </row>
    <row r="973" spans="3:8" ht="12.75">
      <c r="C973" s="124"/>
      <c r="D973" s="125"/>
      <c r="G973" s="6"/>
      <c r="H973" s="6"/>
    </row>
    <row r="974" spans="3:8" ht="12.75">
      <c r="C974" s="124"/>
      <c r="D974" s="125"/>
      <c r="G974" s="6"/>
      <c r="H974" s="6"/>
    </row>
    <row r="975" spans="3:8" ht="12.75">
      <c r="C975" s="124"/>
      <c r="D975" s="125"/>
      <c r="G975" s="6"/>
      <c r="H975" s="6"/>
    </row>
    <row r="976" spans="3:8" ht="12.75">
      <c r="C976" s="124"/>
      <c r="D976" s="125"/>
      <c r="G976" s="6"/>
      <c r="H976" s="6"/>
    </row>
    <row r="977" spans="3:8" ht="12.75">
      <c r="C977" s="124"/>
      <c r="D977" s="125"/>
      <c r="G977" s="6"/>
      <c r="H977" s="6"/>
    </row>
    <row r="978" spans="3:8" ht="12.75">
      <c r="C978" s="124"/>
      <c r="D978" s="125"/>
      <c r="G978" s="6"/>
      <c r="H978" s="6"/>
    </row>
    <row r="979" spans="3:8" ht="12.75">
      <c r="C979" s="124"/>
      <c r="D979" s="125"/>
      <c r="G979" s="6"/>
      <c r="H979" s="6"/>
    </row>
    <row r="980" spans="3:8" ht="12.75">
      <c r="C980" s="124"/>
      <c r="D980" s="125"/>
      <c r="G980" s="6"/>
      <c r="H980" s="6"/>
    </row>
    <row r="981" spans="3:8" ht="12.75">
      <c r="C981" s="124"/>
      <c r="D981" s="125"/>
      <c r="G981" s="6"/>
      <c r="H981" s="6"/>
    </row>
    <row r="982" spans="3:8" ht="12.75">
      <c r="C982" s="124"/>
      <c r="D982" s="125"/>
      <c r="G982" s="6"/>
      <c r="H982" s="6"/>
    </row>
    <row r="983" spans="3:8" ht="12.75">
      <c r="C983" s="124"/>
      <c r="D983" s="125"/>
      <c r="G983" s="6"/>
      <c r="H983" s="6"/>
    </row>
    <row r="984" spans="3:8" ht="12.75">
      <c r="C984" s="124"/>
      <c r="D984" s="125"/>
      <c r="E984" s="129"/>
      <c r="F984" s="130"/>
      <c r="G984" s="6"/>
      <c r="H984" s="6"/>
    </row>
    <row r="985" spans="3:8" ht="12.75">
      <c r="C985" s="124"/>
      <c r="D985" s="125"/>
      <c r="E985" s="129"/>
      <c r="F985" s="130"/>
      <c r="G985" s="6"/>
      <c r="H985" s="6"/>
    </row>
    <row r="986" spans="3:8" ht="12.75">
      <c r="C986" s="124"/>
      <c r="D986" s="125"/>
      <c r="E986" s="129"/>
      <c r="F986" s="130"/>
      <c r="G986" s="6"/>
      <c r="H986" s="6"/>
    </row>
    <row r="987" spans="3:8" ht="12.75">
      <c r="C987" s="124"/>
      <c r="D987" s="125"/>
      <c r="E987" s="129"/>
      <c r="F987" s="130"/>
      <c r="G987" s="6"/>
      <c r="H987" s="6"/>
    </row>
    <row r="988" spans="3:8" ht="12.75">
      <c r="C988" s="124"/>
      <c r="D988" s="125"/>
      <c r="E988" s="129"/>
      <c r="F988" s="130"/>
      <c r="G988" s="6"/>
      <c r="H988" s="6"/>
    </row>
    <row r="989" spans="3:8" ht="12.75">
      <c r="C989" s="124"/>
      <c r="D989" s="125"/>
      <c r="E989" s="129"/>
      <c r="F989" s="130"/>
      <c r="G989" s="6"/>
      <c r="H989" s="6"/>
    </row>
    <row r="990" spans="3:8" ht="12.75">
      <c r="C990" s="124"/>
      <c r="D990" s="125"/>
      <c r="E990" s="129"/>
      <c r="F990" s="130"/>
      <c r="G990" s="6"/>
      <c r="H990" s="6"/>
    </row>
    <row r="991" spans="3:8" ht="12.75">
      <c r="C991" s="124"/>
      <c r="D991" s="125"/>
      <c r="E991" s="129"/>
      <c r="F991" s="130"/>
      <c r="G991" s="6"/>
      <c r="H991" s="6"/>
    </row>
    <row r="992" spans="3:8" ht="12.75">
      <c r="C992" s="124"/>
      <c r="D992" s="125"/>
      <c r="E992" s="129"/>
      <c r="F992" s="130"/>
      <c r="G992" s="6"/>
      <c r="H992" s="6"/>
    </row>
    <row r="993" spans="3:8" ht="12.75">
      <c r="C993" s="124"/>
      <c r="D993" s="125"/>
      <c r="E993" s="129"/>
      <c r="F993" s="130"/>
      <c r="G993" s="6"/>
      <c r="H993" s="6"/>
    </row>
    <row r="994" spans="3:8" ht="12.75">
      <c r="C994" s="124"/>
      <c r="D994" s="125"/>
      <c r="E994" s="129"/>
      <c r="F994" s="130"/>
      <c r="G994" s="6"/>
      <c r="H994" s="6"/>
    </row>
    <row r="995" spans="3:8" ht="12.75">
      <c r="C995" s="124"/>
      <c r="D995" s="125"/>
      <c r="E995" s="129"/>
      <c r="F995" s="130"/>
      <c r="G995" s="6"/>
      <c r="H995" s="6"/>
    </row>
    <row r="996" spans="3:8" ht="12.75">
      <c r="C996" s="124"/>
      <c r="D996" s="125"/>
      <c r="E996" s="129"/>
      <c r="F996" s="130"/>
      <c r="G996" s="6"/>
      <c r="H996" s="6"/>
    </row>
    <row r="997" spans="3:8" ht="12.75">
      <c r="C997" s="124"/>
      <c r="D997" s="125"/>
      <c r="E997" s="129"/>
      <c r="F997" s="130"/>
      <c r="G997" s="6"/>
      <c r="H997" s="6"/>
    </row>
    <row r="998" spans="3:8" ht="12.75">
      <c r="C998" s="124"/>
      <c r="D998" s="125"/>
      <c r="E998" s="129"/>
      <c r="F998" s="130"/>
      <c r="G998" s="6"/>
      <c r="H998" s="6"/>
    </row>
    <row r="999" spans="3:8" ht="12.75">
      <c r="C999" s="124"/>
      <c r="D999" s="125"/>
      <c r="E999" s="129"/>
      <c r="F999" s="130"/>
      <c r="G999" s="6"/>
      <c r="H999" s="6"/>
    </row>
    <row r="1000" spans="3:8" ht="12.75">
      <c r="C1000" s="124"/>
      <c r="D1000" s="125"/>
      <c r="E1000" s="129"/>
      <c r="F1000" s="130"/>
      <c r="G1000" s="6"/>
      <c r="H1000" s="6"/>
    </row>
    <row r="1001" spans="3:8" ht="12.75">
      <c r="C1001" s="124"/>
      <c r="D1001" s="125"/>
      <c r="E1001" s="129"/>
      <c r="F1001" s="130"/>
      <c r="G1001" s="6"/>
      <c r="H1001" s="6"/>
    </row>
    <row r="1002" spans="3:8" ht="12.75">
      <c r="C1002" s="124"/>
      <c r="D1002" s="125"/>
      <c r="E1002" s="129"/>
      <c r="F1002" s="130"/>
      <c r="G1002" s="6"/>
      <c r="H1002" s="6"/>
    </row>
    <row r="1003" spans="3:8" ht="12.75">
      <c r="C1003" s="124"/>
      <c r="D1003" s="125"/>
      <c r="E1003" s="129"/>
      <c r="F1003" s="130"/>
      <c r="G1003" s="6"/>
      <c r="H1003" s="6"/>
    </row>
    <row r="1004" spans="3:8" ht="12.75">
      <c r="C1004" s="124"/>
      <c r="D1004" s="125"/>
      <c r="E1004" s="129"/>
      <c r="F1004" s="130"/>
    </row>
    <row r="1005" spans="3:8" ht="12.75">
      <c r="C1005" s="124"/>
      <c r="D1005" s="125"/>
      <c r="E1005" s="129"/>
      <c r="F1005" s="130"/>
    </row>
    <row r="1006" spans="3:8" ht="12.75">
      <c r="C1006" s="124"/>
      <c r="D1006" s="125"/>
      <c r="E1006" s="129"/>
      <c r="F1006" s="130"/>
    </row>
    <row r="1007" spans="3:8" ht="12.75">
      <c r="C1007" s="124"/>
      <c r="D1007" s="125"/>
      <c r="E1007" s="129"/>
      <c r="F1007" s="130"/>
    </row>
    <row r="1008" spans="3:8" ht="12.75">
      <c r="C1008" s="124"/>
      <c r="D1008" s="125"/>
      <c r="E1008" s="129"/>
      <c r="F1008" s="130"/>
    </row>
    <row r="1009" spans="1:6" ht="12.75">
      <c r="C1009" s="124"/>
      <c r="D1009" s="125"/>
      <c r="E1009" s="129"/>
      <c r="F1009" s="130"/>
    </row>
    <row r="1010" spans="1:6" ht="12.75">
      <c r="C1010" s="124"/>
      <c r="D1010" s="125"/>
      <c r="E1010" s="129"/>
      <c r="F1010" s="130"/>
    </row>
    <row r="1011" spans="1:6" ht="12.75">
      <c r="A1011" s="131"/>
      <c r="C1011" s="124"/>
      <c r="D1011" s="125"/>
      <c r="E1011" s="129"/>
      <c r="F1011" s="130"/>
    </row>
    <row r="1012" spans="1:6" ht="12.75">
      <c r="A1012" s="131"/>
      <c r="C1012" s="124"/>
      <c r="D1012" s="125"/>
      <c r="E1012" s="129"/>
      <c r="F1012" s="130"/>
    </row>
    <row r="1013" spans="1:6" ht="12.75">
      <c r="A1013" s="131"/>
      <c r="C1013" s="124"/>
      <c r="D1013" s="125"/>
      <c r="E1013" s="129"/>
      <c r="F1013" s="130"/>
    </row>
    <row r="1014" spans="1:6" ht="12.75">
      <c r="A1014" s="131"/>
      <c r="C1014" s="124"/>
      <c r="D1014" s="125"/>
      <c r="E1014" s="129"/>
      <c r="F1014" s="130"/>
    </row>
    <row r="1015" spans="1:6" ht="12.75">
      <c r="A1015" s="131"/>
      <c r="C1015" s="124"/>
      <c r="D1015" s="125"/>
      <c r="E1015" s="129"/>
      <c r="F1015" s="130"/>
    </row>
    <row r="1016" spans="1:6" ht="12.75">
      <c r="A1016" s="131"/>
      <c r="C1016" s="124"/>
      <c r="D1016" s="125"/>
      <c r="E1016" s="129"/>
      <c r="F1016" s="130"/>
    </row>
    <row r="1017" spans="1:6" ht="12.75">
      <c r="A1017" s="131"/>
      <c r="C1017" s="124"/>
      <c r="D1017" s="125"/>
      <c r="E1017" s="129"/>
      <c r="F1017" s="130"/>
    </row>
    <row r="1018" spans="1:6" ht="12.75">
      <c r="A1018" s="131"/>
      <c r="C1018" s="124"/>
      <c r="D1018" s="125"/>
      <c r="E1018" s="129"/>
      <c r="F1018" s="130"/>
    </row>
    <row r="1019" spans="1:6" ht="12.75">
      <c r="A1019" s="131"/>
      <c r="C1019" s="124"/>
      <c r="D1019" s="125"/>
      <c r="E1019" s="129"/>
      <c r="F1019" s="130"/>
    </row>
    <row r="1020" spans="1:6" ht="12.75">
      <c r="A1020" s="131"/>
      <c r="C1020" s="124"/>
      <c r="D1020" s="125"/>
      <c r="E1020" s="129"/>
      <c r="F1020" s="130"/>
    </row>
    <row r="1021" spans="1:6" ht="12.75">
      <c r="A1021" s="131"/>
      <c r="C1021" s="124"/>
      <c r="D1021" s="125"/>
      <c r="E1021" s="129"/>
      <c r="F1021" s="130"/>
    </row>
    <row r="1022" spans="1:6" ht="12.75">
      <c r="A1022" s="131"/>
      <c r="C1022" s="124"/>
      <c r="D1022" s="125"/>
      <c r="E1022" s="129"/>
      <c r="F1022" s="130"/>
    </row>
    <row r="1023" spans="1:6" ht="12.75">
      <c r="A1023" s="131"/>
      <c r="C1023" s="124"/>
      <c r="D1023" s="125"/>
      <c r="E1023" s="129"/>
      <c r="F1023" s="130"/>
    </row>
    <row r="1024" spans="1:6" ht="12.75">
      <c r="A1024" s="131"/>
      <c r="C1024" s="124"/>
      <c r="D1024" s="125"/>
      <c r="E1024" s="129"/>
      <c r="F1024" s="130"/>
    </row>
    <row r="1025" spans="1:6" ht="12.75">
      <c r="A1025" s="131"/>
      <c r="C1025" s="124"/>
      <c r="D1025" s="125"/>
      <c r="E1025" s="129"/>
      <c r="F1025" s="130"/>
    </row>
    <row r="1026" spans="1:6" ht="12.75">
      <c r="A1026" s="131"/>
      <c r="C1026" s="124"/>
      <c r="D1026" s="125"/>
      <c r="E1026" s="129"/>
      <c r="F1026" s="130"/>
    </row>
    <row r="1027" spans="1:6" ht="12.75">
      <c r="A1027" s="131"/>
      <c r="C1027" s="124"/>
      <c r="D1027" s="125"/>
      <c r="E1027" s="129"/>
      <c r="F1027" s="130"/>
    </row>
    <row r="1028" spans="1:6" ht="12.75">
      <c r="A1028" s="131"/>
      <c r="C1028" s="124"/>
      <c r="D1028" s="125"/>
      <c r="E1028" s="129"/>
      <c r="F1028" s="130"/>
    </row>
    <row r="1029" spans="1:6" ht="12.75">
      <c r="A1029" s="131"/>
      <c r="C1029" s="124"/>
      <c r="D1029" s="125"/>
      <c r="E1029" s="129"/>
      <c r="F1029" s="130"/>
    </row>
    <row r="1030" spans="1:6" ht="12.75">
      <c r="A1030" s="131"/>
      <c r="C1030" s="124"/>
      <c r="D1030" s="125"/>
      <c r="E1030" s="129"/>
      <c r="F1030" s="130"/>
    </row>
    <row r="1031" spans="1:6" ht="12.75">
      <c r="A1031" s="131"/>
      <c r="C1031" s="124"/>
      <c r="D1031" s="125"/>
      <c r="E1031" s="129"/>
      <c r="F1031" s="130"/>
    </row>
    <row r="1032" spans="1:6" ht="12.75">
      <c r="A1032" s="131"/>
      <c r="C1032" s="124"/>
      <c r="D1032" s="125"/>
      <c r="E1032" s="129"/>
      <c r="F1032" s="130"/>
    </row>
    <row r="1033" spans="1:6" ht="12.75">
      <c r="A1033" s="131"/>
      <c r="C1033" s="124"/>
      <c r="D1033" s="125"/>
      <c r="E1033" s="129"/>
      <c r="F1033" s="130"/>
    </row>
    <row r="1034" spans="1:6" ht="12.75">
      <c r="A1034" s="131"/>
      <c r="C1034" s="124"/>
      <c r="D1034" s="125"/>
      <c r="E1034" s="129"/>
      <c r="F1034" s="130"/>
    </row>
    <row r="1035" spans="1:6" ht="12.75">
      <c r="A1035" s="131"/>
      <c r="C1035" s="124"/>
      <c r="D1035" s="125"/>
      <c r="E1035" s="129"/>
      <c r="F1035" s="130"/>
    </row>
    <row r="1036" spans="1:6" ht="12.75">
      <c r="A1036" s="131"/>
      <c r="C1036" s="124"/>
      <c r="D1036" s="125"/>
      <c r="E1036" s="129"/>
      <c r="F1036" s="130"/>
    </row>
    <row r="1037" spans="1:6" ht="12.75">
      <c r="A1037" s="131"/>
      <c r="C1037" s="124"/>
      <c r="D1037" s="125"/>
      <c r="E1037" s="129"/>
      <c r="F1037" s="130"/>
    </row>
    <row r="1038" spans="1:6" ht="12.75">
      <c r="A1038" s="131"/>
      <c r="C1038" s="124"/>
      <c r="D1038" s="125"/>
      <c r="E1038" s="129"/>
      <c r="F1038" s="130"/>
    </row>
    <row r="1039" spans="1:6" ht="12.75">
      <c r="A1039" s="131"/>
      <c r="C1039" s="124"/>
      <c r="D1039" s="125"/>
      <c r="E1039" s="129"/>
      <c r="F1039" s="130"/>
    </row>
    <row r="1040" spans="1:6" ht="12.75">
      <c r="A1040" s="131"/>
      <c r="C1040" s="124"/>
      <c r="D1040" s="125"/>
      <c r="E1040" s="129"/>
      <c r="F1040" s="130"/>
    </row>
    <row r="1041" spans="1:6" ht="12.75">
      <c r="A1041" s="131"/>
      <c r="C1041" s="124"/>
      <c r="D1041" s="125"/>
      <c r="E1041" s="129"/>
      <c r="F1041" s="130"/>
    </row>
    <row r="1042" spans="1:6" ht="12.75">
      <c r="A1042" s="131"/>
      <c r="C1042" s="124"/>
      <c r="D1042" s="125"/>
      <c r="E1042" s="129"/>
      <c r="F1042" s="130"/>
    </row>
    <row r="1043" spans="1:6" ht="12.75">
      <c r="A1043" s="131"/>
      <c r="C1043" s="124"/>
      <c r="D1043" s="125"/>
      <c r="E1043" s="129"/>
      <c r="F1043" s="130"/>
    </row>
    <row r="1044" spans="1:6" ht="12.75">
      <c r="A1044" s="131"/>
      <c r="C1044" s="124"/>
      <c r="D1044" s="125"/>
      <c r="E1044" s="129"/>
      <c r="F1044" s="130"/>
    </row>
    <row r="1045" spans="1:6" ht="12.75">
      <c r="A1045" s="131"/>
      <c r="C1045" s="124"/>
      <c r="D1045" s="125"/>
      <c r="E1045" s="129"/>
      <c r="F1045" s="130"/>
    </row>
    <row r="1046" spans="1:6" ht="12.75">
      <c r="A1046" s="131"/>
      <c r="C1046" s="124"/>
      <c r="D1046" s="125"/>
      <c r="E1046" s="129"/>
      <c r="F1046" s="130"/>
    </row>
    <row r="1047" spans="1:6" ht="12.75">
      <c r="A1047" s="131"/>
      <c r="C1047" s="124"/>
      <c r="D1047" s="125"/>
      <c r="E1047" s="129"/>
      <c r="F1047" s="130"/>
    </row>
    <row r="1048" spans="1:6" ht="12.75">
      <c r="A1048" s="131"/>
      <c r="C1048" s="124"/>
      <c r="D1048" s="125"/>
      <c r="E1048" s="129"/>
      <c r="F1048" s="130"/>
    </row>
    <row r="1049" spans="1:6" ht="12.75">
      <c r="A1049" s="131"/>
      <c r="C1049" s="124"/>
      <c r="D1049" s="125"/>
      <c r="E1049" s="129"/>
      <c r="F1049" s="130"/>
    </row>
    <row r="1050" spans="1:6" ht="12.75">
      <c r="A1050" s="131"/>
      <c r="C1050" s="124"/>
      <c r="D1050" s="125"/>
      <c r="E1050" s="129"/>
      <c r="F1050" s="130"/>
    </row>
    <row r="1051" spans="1:6" ht="12.75">
      <c r="A1051" s="131"/>
      <c r="C1051" s="124"/>
      <c r="D1051" s="125"/>
      <c r="E1051" s="129"/>
      <c r="F1051" s="130"/>
    </row>
    <row r="1052" spans="1:6" ht="12.75">
      <c r="A1052" s="131"/>
      <c r="C1052" s="124"/>
      <c r="D1052" s="125"/>
      <c r="E1052" s="129"/>
      <c r="F1052" s="130"/>
    </row>
    <row r="1053" spans="1:6" ht="12.75">
      <c r="A1053" s="131"/>
      <c r="C1053" s="124"/>
      <c r="D1053" s="125"/>
      <c r="E1053" s="129"/>
      <c r="F1053" s="130"/>
    </row>
    <row r="1054" spans="1:6" ht="12.75">
      <c r="A1054" s="131"/>
      <c r="C1054" s="124"/>
      <c r="D1054" s="125"/>
      <c r="E1054" s="129"/>
      <c r="F1054" s="130"/>
    </row>
    <row r="1055" spans="1:6" ht="12.75">
      <c r="A1055" s="131"/>
      <c r="C1055" s="124"/>
      <c r="D1055" s="125"/>
      <c r="E1055" s="129"/>
      <c r="F1055" s="130"/>
    </row>
    <row r="1056" spans="1:6" ht="12.75">
      <c r="A1056" s="131"/>
      <c r="C1056" s="124"/>
      <c r="D1056" s="125"/>
      <c r="E1056" s="129"/>
      <c r="F1056" s="130"/>
    </row>
    <row r="1057" spans="1:6" ht="12.75">
      <c r="A1057" s="131"/>
      <c r="C1057" s="124"/>
      <c r="D1057" s="125"/>
      <c r="E1057" s="129"/>
      <c r="F1057" s="130"/>
    </row>
    <row r="1058" spans="1:6" ht="12.75">
      <c r="A1058" s="131"/>
      <c r="C1058" s="124"/>
      <c r="D1058" s="125"/>
      <c r="E1058" s="129"/>
      <c r="F1058" s="130"/>
    </row>
    <row r="1059" spans="1:6" ht="12.75">
      <c r="A1059" s="131"/>
      <c r="C1059" s="124"/>
      <c r="D1059" s="125"/>
      <c r="E1059" s="129"/>
      <c r="F1059" s="130"/>
    </row>
    <row r="1060" spans="1:6" ht="12.75">
      <c r="A1060" s="131"/>
      <c r="C1060" s="124"/>
      <c r="D1060" s="125"/>
      <c r="E1060" s="129"/>
      <c r="F1060" s="130"/>
    </row>
    <row r="1061" spans="1:6" ht="12.75">
      <c r="A1061" s="131"/>
      <c r="C1061" s="124"/>
      <c r="D1061" s="125"/>
      <c r="E1061" s="129"/>
      <c r="F1061" s="130"/>
    </row>
    <row r="1062" spans="1:6" ht="12.75">
      <c r="A1062" s="131"/>
      <c r="C1062" s="124"/>
      <c r="D1062" s="125"/>
      <c r="E1062" s="129"/>
      <c r="F1062" s="130"/>
    </row>
    <row r="1063" spans="1:6" ht="12.75">
      <c r="A1063" s="131"/>
      <c r="C1063" s="124"/>
      <c r="D1063" s="125"/>
      <c r="E1063" s="129"/>
      <c r="F1063" s="130"/>
    </row>
    <row r="1064" spans="1:6" ht="12.75">
      <c r="A1064" s="131"/>
      <c r="C1064" s="124"/>
      <c r="D1064" s="125"/>
      <c r="E1064" s="129"/>
      <c r="F1064" s="130"/>
    </row>
    <row r="1065" spans="1:6" ht="12.75">
      <c r="A1065" s="131"/>
      <c r="C1065" s="124"/>
      <c r="D1065" s="125"/>
      <c r="E1065" s="129"/>
      <c r="F1065" s="130"/>
    </row>
    <row r="1066" spans="1:6" ht="12.75">
      <c r="A1066" s="131"/>
      <c r="C1066" s="124"/>
      <c r="D1066" s="125"/>
      <c r="E1066" s="129"/>
      <c r="F1066" s="130"/>
    </row>
    <row r="1067" spans="1:6" ht="12.75">
      <c r="A1067" s="131"/>
      <c r="C1067" s="124"/>
      <c r="D1067" s="125"/>
      <c r="E1067" s="129"/>
      <c r="F1067" s="130"/>
    </row>
    <row r="1068" spans="1:6" ht="12.75">
      <c r="A1068" s="131"/>
      <c r="C1068" s="124"/>
      <c r="D1068" s="125"/>
      <c r="E1068" s="129"/>
      <c r="F1068" s="130"/>
    </row>
    <row r="1069" spans="1:6" ht="12.75">
      <c r="A1069" s="131"/>
      <c r="C1069" s="124"/>
      <c r="D1069" s="125"/>
      <c r="E1069" s="129"/>
      <c r="F1069" s="130"/>
    </row>
    <row r="1070" spans="1:6" ht="12.75">
      <c r="A1070" s="131"/>
      <c r="C1070" s="124"/>
      <c r="D1070" s="125"/>
      <c r="E1070" s="129"/>
      <c r="F1070" s="130"/>
    </row>
    <row r="1071" spans="1:6" ht="12.75">
      <c r="A1071" s="131"/>
      <c r="C1071" s="124"/>
      <c r="D1071" s="125"/>
      <c r="E1071" s="129"/>
      <c r="F1071" s="130"/>
    </row>
    <row r="1072" spans="1:6" ht="12.75">
      <c r="A1072" s="131"/>
      <c r="C1072" s="124"/>
      <c r="D1072" s="125"/>
      <c r="E1072" s="129"/>
      <c r="F1072" s="130"/>
    </row>
    <row r="1073" spans="1:6" ht="12.75">
      <c r="A1073" s="131"/>
      <c r="C1073" s="124"/>
      <c r="D1073" s="125"/>
      <c r="E1073" s="129"/>
      <c r="F1073" s="130"/>
    </row>
    <row r="1074" spans="1:6" ht="12.75">
      <c r="A1074" s="131"/>
      <c r="C1074" s="124"/>
      <c r="D1074" s="125"/>
      <c r="E1074" s="129"/>
      <c r="F1074" s="130"/>
    </row>
    <row r="1075" spans="1:6" ht="12.75">
      <c r="A1075" s="131"/>
      <c r="C1075" s="124"/>
      <c r="D1075" s="125"/>
      <c r="E1075" s="129"/>
      <c r="F1075" s="130"/>
    </row>
    <row r="1076" spans="1:6" ht="12.75">
      <c r="A1076" s="131"/>
      <c r="C1076" s="124"/>
      <c r="D1076" s="125"/>
      <c r="E1076" s="129"/>
      <c r="F1076" s="130"/>
    </row>
    <row r="1077" spans="1:6" ht="12.75">
      <c r="A1077" s="131"/>
      <c r="C1077" s="124"/>
      <c r="D1077" s="125"/>
      <c r="E1077" s="129"/>
      <c r="F1077" s="130"/>
    </row>
    <row r="1078" spans="1:6" ht="12.75">
      <c r="A1078" s="131"/>
      <c r="C1078" s="124"/>
      <c r="D1078" s="125"/>
      <c r="E1078" s="129"/>
      <c r="F1078" s="130"/>
    </row>
    <row r="1079" spans="1:6" ht="12.75">
      <c r="A1079" s="131"/>
      <c r="C1079" s="124"/>
      <c r="D1079" s="125"/>
      <c r="E1079" s="129"/>
      <c r="F1079" s="130"/>
    </row>
    <row r="1080" spans="1:6" ht="12.75">
      <c r="A1080" s="131"/>
      <c r="C1080" s="124"/>
      <c r="D1080" s="125"/>
      <c r="E1080" s="129"/>
      <c r="F1080" s="130"/>
    </row>
    <row r="1081" spans="1:6" ht="12.75">
      <c r="A1081" s="131"/>
      <c r="C1081" s="124"/>
      <c r="D1081" s="125"/>
      <c r="E1081" s="129"/>
      <c r="F1081" s="130"/>
    </row>
    <row r="1082" spans="1:6" ht="12.75">
      <c r="A1082" s="131"/>
      <c r="C1082" s="124"/>
      <c r="D1082" s="125"/>
      <c r="E1082" s="129"/>
      <c r="F1082" s="130"/>
    </row>
    <row r="1083" spans="1:6" ht="12.75">
      <c r="A1083" s="131"/>
      <c r="C1083" s="124"/>
      <c r="D1083" s="125"/>
      <c r="E1083" s="129"/>
      <c r="F1083" s="130"/>
    </row>
    <row r="1084" spans="1:6" ht="12.75">
      <c r="A1084" s="131"/>
      <c r="C1084" s="124"/>
      <c r="D1084" s="125"/>
      <c r="E1084" s="129"/>
      <c r="F1084" s="130"/>
    </row>
    <row r="1085" spans="1:6" ht="12.75">
      <c r="A1085" s="131"/>
      <c r="C1085" s="124"/>
      <c r="D1085" s="125"/>
      <c r="E1085" s="129"/>
      <c r="F1085" s="130"/>
    </row>
    <row r="1086" spans="1:6" ht="12.75">
      <c r="A1086" s="131"/>
      <c r="C1086" s="124"/>
      <c r="D1086" s="125"/>
      <c r="E1086" s="129"/>
      <c r="F1086" s="130"/>
    </row>
    <row r="1087" spans="1:6" ht="12.75">
      <c r="A1087" s="131"/>
      <c r="C1087" s="124"/>
      <c r="D1087" s="125"/>
      <c r="E1087" s="129"/>
      <c r="F1087" s="130"/>
    </row>
    <row r="1088" spans="1:6" ht="12.75">
      <c r="A1088" s="131"/>
      <c r="C1088" s="124"/>
      <c r="D1088" s="125"/>
      <c r="E1088" s="129"/>
      <c r="F1088" s="130"/>
    </row>
    <row r="1089" spans="1:6" ht="12.75">
      <c r="A1089" s="131"/>
      <c r="C1089" s="124"/>
      <c r="D1089" s="125"/>
      <c r="E1089" s="129"/>
      <c r="F1089" s="130"/>
    </row>
    <row r="1090" spans="1:6" ht="12.75">
      <c r="A1090" s="131"/>
      <c r="C1090" s="124"/>
      <c r="D1090" s="125"/>
      <c r="E1090" s="129"/>
      <c r="F1090" s="130"/>
    </row>
    <row r="1091" spans="1:6" ht="12.75">
      <c r="A1091" s="131"/>
      <c r="C1091" s="124"/>
      <c r="D1091" s="125"/>
      <c r="E1091" s="129"/>
      <c r="F1091" s="130"/>
    </row>
    <row r="1092" spans="1:6" ht="12.75">
      <c r="A1092" s="131"/>
      <c r="C1092" s="124"/>
      <c r="D1092" s="125"/>
      <c r="E1092" s="129"/>
      <c r="F1092" s="130"/>
    </row>
    <row r="1093" spans="1:6" ht="12.75">
      <c r="A1093" s="131"/>
      <c r="C1093" s="124"/>
      <c r="D1093" s="125"/>
      <c r="E1093" s="129"/>
      <c r="F1093" s="130"/>
    </row>
    <row r="1094" spans="1:6" ht="12.75">
      <c r="A1094" s="131"/>
      <c r="C1094" s="124"/>
      <c r="D1094" s="125"/>
      <c r="E1094" s="129"/>
      <c r="F1094" s="130"/>
    </row>
    <row r="1095" spans="1:6" ht="12.75">
      <c r="A1095" s="131"/>
      <c r="C1095" s="124"/>
      <c r="D1095" s="125"/>
      <c r="E1095" s="129"/>
      <c r="F1095" s="130"/>
    </row>
    <row r="1096" spans="1:6" ht="12.75">
      <c r="A1096" s="131"/>
      <c r="C1096" s="124"/>
      <c r="D1096" s="125"/>
      <c r="E1096" s="129"/>
      <c r="F1096" s="130"/>
    </row>
    <row r="1097" spans="1:6" ht="12.75">
      <c r="A1097" s="131"/>
      <c r="C1097" s="124"/>
      <c r="D1097" s="125"/>
      <c r="E1097" s="129"/>
      <c r="F1097" s="130"/>
    </row>
    <row r="1098" spans="1:6" ht="12.75">
      <c r="A1098" s="131"/>
      <c r="C1098" s="124"/>
      <c r="D1098" s="125"/>
      <c r="E1098" s="129"/>
      <c r="F1098" s="130"/>
    </row>
    <row r="1099" spans="1:6" ht="12.75">
      <c r="A1099" s="131"/>
      <c r="C1099" s="124"/>
      <c r="D1099" s="125"/>
      <c r="E1099" s="129"/>
      <c r="F1099" s="130"/>
    </row>
    <row r="1100" spans="1:6" ht="12.75">
      <c r="A1100" s="131"/>
      <c r="C1100" s="124"/>
      <c r="D1100" s="125"/>
      <c r="E1100" s="129"/>
      <c r="F1100" s="130"/>
    </row>
    <row r="1101" spans="1:6" ht="12.75">
      <c r="A1101" s="131"/>
      <c r="C1101" s="124"/>
      <c r="D1101" s="125"/>
      <c r="E1101" s="129"/>
      <c r="F1101" s="130"/>
    </row>
    <row r="1102" spans="1:6" ht="12.75">
      <c r="A1102" s="131"/>
      <c r="C1102" s="124"/>
      <c r="D1102" s="125"/>
      <c r="E1102" s="129"/>
      <c r="F1102" s="130"/>
    </row>
    <row r="1103" spans="1:6" ht="12.75">
      <c r="A1103" s="131"/>
      <c r="C1103" s="124"/>
      <c r="D1103" s="125"/>
      <c r="E1103" s="129"/>
      <c r="F1103" s="130"/>
    </row>
    <row r="1104" spans="1:6" ht="12.75">
      <c r="A1104" s="131"/>
      <c r="C1104" s="124"/>
      <c r="D1104" s="125"/>
      <c r="E1104" s="129"/>
      <c r="F1104" s="130"/>
    </row>
    <row r="1105" spans="1:6" ht="12.75">
      <c r="A1105" s="131"/>
      <c r="C1105" s="124"/>
      <c r="D1105" s="125"/>
      <c r="E1105" s="129"/>
      <c r="F1105" s="130"/>
    </row>
    <row r="1106" spans="1:6" ht="12.75">
      <c r="A1106" s="131"/>
      <c r="C1106" s="124"/>
      <c r="D1106" s="125"/>
      <c r="E1106" s="129"/>
      <c r="F1106" s="130"/>
    </row>
    <row r="1107" spans="1:6" ht="12.75">
      <c r="A1107" s="131"/>
      <c r="C1107" s="124"/>
      <c r="D1107" s="125"/>
      <c r="E1107" s="129"/>
      <c r="F1107" s="130"/>
    </row>
    <row r="1108" spans="1:6" ht="12.75">
      <c r="A1108" s="131"/>
      <c r="C1108" s="124"/>
      <c r="D1108" s="125"/>
      <c r="E1108" s="129"/>
      <c r="F1108" s="130"/>
    </row>
    <row r="1109" spans="1:6" ht="12.75">
      <c r="A1109" s="131"/>
      <c r="C1109" s="124"/>
      <c r="D1109" s="125"/>
      <c r="E1109" s="129"/>
      <c r="F1109" s="130"/>
    </row>
    <row r="1110" spans="1:6" ht="12.75">
      <c r="A1110" s="131"/>
      <c r="C1110" s="124"/>
      <c r="D1110" s="125"/>
      <c r="E1110" s="129"/>
      <c r="F1110" s="130"/>
    </row>
    <row r="1111" spans="1:6" ht="12.75">
      <c r="A1111" s="131"/>
      <c r="C1111" s="124"/>
      <c r="D1111" s="125"/>
      <c r="E1111" s="129"/>
      <c r="F1111" s="130"/>
    </row>
    <row r="1112" spans="1:6" ht="12.75">
      <c r="A1112" s="131"/>
      <c r="C1112" s="124"/>
      <c r="D1112" s="125"/>
      <c r="E1112" s="129"/>
      <c r="F1112" s="130"/>
    </row>
    <row r="1113" spans="1:6" ht="12.75">
      <c r="A1113" s="131"/>
      <c r="C1113" s="124"/>
      <c r="D1113" s="125"/>
      <c r="E1113" s="129"/>
      <c r="F1113" s="130"/>
    </row>
    <row r="1114" spans="1:6" ht="12.75">
      <c r="A1114" s="131"/>
      <c r="C1114" s="124"/>
      <c r="D1114" s="125"/>
      <c r="E1114" s="129"/>
      <c r="F1114" s="130"/>
    </row>
    <row r="1115" spans="1:6" ht="12.75">
      <c r="A1115" s="131"/>
      <c r="C1115" s="124"/>
      <c r="D1115" s="125"/>
      <c r="E1115" s="129"/>
      <c r="F1115" s="130"/>
    </row>
    <row r="1116" spans="1:6" ht="12.75">
      <c r="A1116" s="131"/>
      <c r="C1116" s="124"/>
      <c r="D1116" s="125"/>
      <c r="E1116" s="129"/>
      <c r="F1116" s="130"/>
    </row>
    <row r="1117" spans="1:6" ht="12.75">
      <c r="A1117" s="131"/>
      <c r="C1117" s="124"/>
      <c r="D1117" s="125"/>
      <c r="E1117" s="129"/>
      <c r="F1117" s="130"/>
    </row>
    <row r="1118" spans="1:6" ht="12.75">
      <c r="A1118" s="131"/>
      <c r="C1118" s="124"/>
      <c r="D1118" s="125"/>
      <c r="E1118" s="129"/>
      <c r="F1118" s="130"/>
    </row>
    <row r="1119" spans="1:6" ht="12.75">
      <c r="A1119" s="131"/>
      <c r="C1119" s="124"/>
      <c r="D1119" s="125"/>
      <c r="E1119" s="129"/>
      <c r="F1119" s="130"/>
    </row>
    <row r="1120" spans="1:6" ht="12.75">
      <c r="A1120" s="131"/>
      <c r="C1120" s="124"/>
      <c r="D1120" s="125"/>
      <c r="E1120" s="129"/>
      <c r="F1120" s="130"/>
    </row>
    <row r="1121" spans="1:6" ht="12.75">
      <c r="A1121" s="131"/>
      <c r="C1121" s="124"/>
      <c r="D1121" s="125"/>
      <c r="E1121" s="129"/>
      <c r="F1121" s="130"/>
    </row>
    <row r="1122" spans="1:6" ht="12.75">
      <c r="A1122" s="131"/>
      <c r="C1122" s="124"/>
      <c r="D1122" s="125"/>
      <c r="E1122" s="129"/>
      <c r="F1122" s="130"/>
    </row>
    <row r="1123" spans="1:6" ht="12.75">
      <c r="A1123" s="131"/>
      <c r="C1123" s="124"/>
      <c r="D1123" s="125"/>
      <c r="E1123" s="129"/>
      <c r="F1123" s="130"/>
    </row>
    <row r="1124" spans="1:6" ht="12.75">
      <c r="A1124" s="131"/>
      <c r="C1124" s="124"/>
      <c r="D1124" s="125"/>
      <c r="E1124" s="129"/>
      <c r="F1124" s="130"/>
    </row>
    <row r="1125" spans="1:6" ht="12.75">
      <c r="A1125" s="131"/>
      <c r="C1125" s="124"/>
      <c r="D1125" s="125"/>
      <c r="E1125" s="129"/>
      <c r="F1125" s="130"/>
    </row>
    <row r="1126" spans="1:6" ht="12.75">
      <c r="A1126" s="131"/>
      <c r="C1126" s="124"/>
      <c r="D1126" s="125"/>
      <c r="E1126" s="129"/>
      <c r="F1126" s="130"/>
    </row>
    <row r="1127" spans="1:6" ht="12.75">
      <c r="A1127" s="131"/>
      <c r="C1127" s="124"/>
      <c r="D1127" s="125"/>
      <c r="E1127" s="129"/>
      <c r="F1127" s="130"/>
    </row>
    <row r="1128" spans="1:6" ht="12.75">
      <c r="A1128" s="131"/>
      <c r="C1128" s="124"/>
      <c r="D1128" s="125"/>
      <c r="E1128" s="129"/>
      <c r="F1128" s="130"/>
    </row>
    <row r="1129" spans="1:6" ht="12.75">
      <c r="A1129" s="131"/>
      <c r="C1129" s="124"/>
      <c r="D1129" s="125"/>
      <c r="E1129" s="129"/>
      <c r="F1129" s="130"/>
    </row>
    <row r="1130" spans="1:6" ht="12.75">
      <c r="A1130" s="131"/>
      <c r="C1130" s="124"/>
      <c r="D1130" s="125"/>
      <c r="E1130" s="129"/>
      <c r="F1130" s="130"/>
    </row>
    <row r="1131" spans="1:6" ht="12.75">
      <c r="A1131" s="131"/>
      <c r="C1131" s="124"/>
      <c r="D1131" s="125"/>
      <c r="E1131" s="129"/>
      <c r="F1131" s="130"/>
    </row>
    <row r="1132" spans="1:6" ht="12.75">
      <c r="A1132" s="131"/>
      <c r="C1132" s="124"/>
      <c r="D1132" s="125"/>
      <c r="E1132" s="129"/>
      <c r="F1132" s="130"/>
    </row>
    <row r="1133" spans="1:6" ht="12.75">
      <c r="A1133" s="131"/>
      <c r="C1133" s="124"/>
      <c r="D1133" s="125"/>
      <c r="E1133" s="129"/>
      <c r="F1133" s="130"/>
    </row>
    <row r="1134" spans="1:6" ht="12.75">
      <c r="A1134" s="131"/>
      <c r="C1134" s="124"/>
      <c r="D1134" s="125"/>
      <c r="E1134" s="129"/>
      <c r="F1134" s="130"/>
    </row>
    <row r="1135" spans="1:6" ht="12.75">
      <c r="A1135" s="131"/>
      <c r="C1135" s="124"/>
      <c r="D1135" s="125"/>
      <c r="E1135" s="129"/>
      <c r="F1135" s="130"/>
    </row>
    <row r="1136" spans="1:6" ht="12.75">
      <c r="A1136" s="131"/>
      <c r="C1136" s="124"/>
      <c r="D1136" s="125"/>
      <c r="E1136" s="129"/>
      <c r="F1136" s="130"/>
    </row>
    <row r="1137" spans="1:6" ht="12.75">
      <c r="A1137" s="131"/>
      <c r="C1137" s="124"/>
      <c r="D1137" s="125"/>
      <c r="E1137" s="129"/>
      <c r="F1137" s="130"/>
    </row>
    <row r="1138" spans="1:6" ht="12.75">
      <c r="A1138" s="131"/>
      <c r="C1138" s="124"/>
      <c r="D1138" s="125"/>
      <c r="E1138" s="129"/>
      <c r="F1138" s="130"/>
    </row>
    <row r="1139" spans="1:6" ht="12.75">
      <c r="A1139" s="131"/>
      <c r="C1139" s="124"/>
      <c r="D1139" s="125"/>
      <c r="E1139" s="129"/>
      <c r="F1139" s="130"/>
    </row>
    <row r="1140" spans="1:6" ht="12.75">
      <c r="A1140" s="131"/>
      <c r="C1140" s="124"/>
      <c r="D1140" s="125"/>
      <c r="E1140" s="129"/>
      <c r="F1140" s="130"/>
    </row>
    <row r="1141" spans="1:6" ht="12.75">
      <c r="A1141" s="131"/>
      <c r="C1141" s="124"/>
      <c r="D1141" s="125"/>
      <c r="E1141" s="129"/>
      <c r="F1141" s="130"/>
    </row>
    <row r="1142" spans="1:6" ht="12.75">
      <c r="A1142" s="131"/>
      <c r="C1142" s="124"/>
      <c r="D1142" s="125"/>
      <c r="E1142" s="129"/>
      <c r="F1142" s="130"/>
    </row>
    <row r="1143" spans="1:6" ht="12.75">
      <c r="A1143" s="131"/>
      <c r="C1143" s="124"/>
      <c r="D1143" s="125"/>
      <c r="E1143" s="129"/>
      <c r="F1143" s="130"/>
    </row>
    <row r="1144" spans="1:6" ht="12.75">
      <c r="A1144" s="131"/>
      <c r="C1144" s="124"/>
      <c r="D1144" s="125"/>
      <c r="E1144" s="129"/>
      <c r="F1144" s="130"/>
    </row>
    <row r="1145" spans="1:6" ht="12.75">
      <c r="A1145" s="131"/>
      <c r="C1145" s="124"/>
      <c r="D1145" s="125"/>
      <c r="E1145" s="129"/>
      <c r="F1145" s="130"/>
    </row>
    <row r="1146" spans="1:6" ht="12.75">
      <c r="A1146" s="131"/>
      <c r="C1146" s="124"/>
      <c r="D1146" s="125"/>
      <c r="E1146" s="129"/>
      <c r="F1146" s="130"/>
    </row>
    <row r="1147" spans="1:6" ht="12.75">
      <c r="A1147" s="131"/>
      <c r="C1147" s="124"/>
      <c r="D1147" s="125"/>
      <c r="E1147" s="129"/>
      <c r="F1147" s="130"/>
    </row>
    <row r="1148" spans="1:6" ht="12.75">
      <c r="A1148" s="131"/>
      <c r="C1148" s="124"/>
      <c r="D1148" s="125"/>
      <c r="E1148" s="129"/>
      <c r="F1148" s="130"/>
    </row>
    <row r="1149" spans="1:6" ht="12.75">
      <c r="A1149" s="131"/>
      <c r="C1149" s="124"/>
      <c r="D1149" s="125"/>
      <c r="E1149" s="129"/>
      <c r="F1149" s="130"/>
    </row>
    <row r="1150" spans="1:6" ht="12.75">
      <c r="A1150" s="131"/>
      <c r="C1150" s="124"/>
      <c r="D1150" s="125"/>
      <c r="E1150" s="129"/>
      <c r="F1150" s="130"/>
    </row>
    <row r="1151" spans="1:6" ht="12.75">
      <c r="A1151" s="131"/>
      <c r="C1151" s="124"/>
      <c r="D1151" s="125"/>
      <c r="E1151" s="129"/>
      <c r="F1151" s="130"/>
    </row>
    <row r="1152" spans="1:6" ht="12.75">
      <c r="A1152" s="131"/>
      <c r="C1152" s="124"/>
      <c r="D1152" s="125"/>
      <c r="E1152" s="129"/>
      <c r="F1152" s="130"/>
    </row>
    <row r="1153" spans="1:6" ht="12.75">
      <c r="A1153" s="131"/>
      <c r="C1153" s="124"/>
      <c r="D1153" s="125"/>
      <c r="E1153" s="129"/>
      <c r="F1153" s="130"/>
    </row>
    <row r="1154" spans="1:6" ht="12.75">
      <c r="A1154" s="131"/>
      <c r="C1154" s="124"/>
      <c r="D1154" s="125"/>
      <c r="E1154" s="129"/>
      <c r="F1154" s="130"/>
    </row>
    <row r="1155" spans="1:6" ht="12.75">
      <c r="A1155" s="131"/>
      <c r="C1155" s="124"/>
      <c r="D1155" s="125"/>
      <c r="E1155" s="129"/>
      <c r="F1155" s="130"/>
    </row>
    <row r="1156" spans="1:6" ht="12.75">
      <c r="A1156" s="131"/>
      <c r="C1156" s="124"/>
      <c r="D1156" s="125"/>
      <c r="E1156" s="129"/>
      <c r="F1156" s="130"/>
    </row>
    <row r="1157" spans="1:6" ht="12.75">
      <c r="A1157" s="131"/>
      <c r="C1157" s="124"/>
      <c r="D1157" s="125"/>
      <c r="E1157" s="129"/>
      <c r="F1157" s="130"/>
    </row>
    <row r="1158" spans="1:6" ht="12.75">
      <c r="A1158" s="131"/>
      <c r="C1158" s="124"/>
      <c r="D1158" s="125"/>
      <c r="E1158" s="129"/>
      <c r="F1158" s="130"/>
    </row>
    <row r="1159" spans="1:6" ht="12.75">
      <c r="A1159" s="131"/>
      <c r="C1159" s="124"/>
      <c r="D1159" s="125"/>
      <c r="E1159" s="129"/>
      <c r="F1159" s="130"/>
    </row>
    <row r="1160" spans="1:6" ht="12.75">
      <c r="A1160" s="131"/>
      <c r="C1160" s="124"/>
      <c r="D1160" s="125"/>
      <c r="E1160" s="129"/>
      <c r="F1160" s="130"/>
    </row>
    <row r="1161" spans="1:6" ht="12.75">
      <c r="A1161" s="131"/>
      <c r="C1161" s="124"/>
      <c r="D1161" s="125"/>
      <c r="E1161" s="129"/>
      <c r="F1161" s="130"/>
    </row>
    <row r="1162" spans="1:6" ht="12.75">
      <c r="A1162" s="131"/>
      <c r="C1162" s="124"/>
      <c r="D1162" s="125"/>
      <c r="E1162" s="129"/>
      <c r="F1162" s="130"/>
    </row>
    <row r="1163" spans="1:6" ht="12.75">
      <c r="A1163" s="131"/>
      <c r="C1163" s="124"/>
      <c r="D1163" s="125"/>
      <c r="E1163" s="129"/>
      <c r="F1163" s="130"/>
    </row>
    <row r="1164" spans="1:6" ht="12.75">
      <c r="A1164" s="131"/>
      <c r="C1164" s="124"/>
      <c r="D1164" s="125"/>
      <c r="E1164" s="129"/>
      <c r="F1164" s="130"/>
    </row>
    <row r="1165" spans="1:6" ht="12.75">
      <c r="A1165" s="131"/>
      <c r="C1165" s="124"/>
      <c r="D1165" s="125"/>
      <c r="E1165" s="129"/>
      <c r="F1165" s="130"/>
    </row>
    <row r="1166" spans="1:6" ht="12.75">
      <c r="A1166" s="131"/>
      <c r="C1166" s="124"/>
      <c r="D1166" s="125"/>
      <c r="E1166" s="129"/>
      <c r="F1166" s="130"/>
    </row>
    <row r="1167" spans="1:6" ht="12.75">
      <c r="A1167" s="131"/>
      <c r="C1167" s="124"/>
      <c r="D1167" s="125"/>
      <c r="E1167" s="129"/>
      <c r="F1167" s="130"/>
    </row>
    <row r="1168" spans="1:6" ht="12.75">
      <c r="A1168" s="131"/>
      <c r="C1168" s="124"/>
      <c r="D1168" s="125"/>
      <c r="E1168" s="129"/>
      <c r="F1168" s="130"/>
    </row>
    <row r="1169" spans="1:6" ht="12.75">
      <c r="A1169" s="131"/>
      <c r="C1169" s="124"/>
      <c r="D1169" s="125"/>
      <c r="E1169" s="129"/>
      <c r="F1169" s="130"/>
    </row>
    <row r="1170" spans="1:6" ht="12.75">
      <c r="A1170" s="131"/>
      <c r="C1170" s="124"/>
      <c r="D1170" s="125"/>
      <c r="E1170" s="129"/>
      <c r="F1170" s="130"/>
    </row>
    <row r="1171" spans="1:6" ht="12.75">
      <c r="A1171" s="131"/>
      <c r="C1171" s="124"/>
      <c r="D1171" s="125"/>
      <c r="E1171" s="129"/>
      <c r="F1171" s="130"/>
    </row>
    <row r="1172" spans="1:6" ht="12.75">
      <c r="A1172" s="131"/>
      <c r="C1172" s="124"/>
      <c r="D1172" s="125"/>
      <c r="E1172" s="129"/>
      <c r="F1172" s="130"/>
    </row>
    <row r="1173" spans="1:6" ht="12.75">
      <c r="A1173" s="131"/>
      <c r="C1173" s="124"/>
      <c r="D1173" s="125"/>
      <c r="E1173" s="129"/>
      <c r="F1173" s="130"/>
    </row>
    <row r="1174" spans="1:6" ht="12.75">
      <c r="A1174" s="131"/>
      <c r="C1174" s="124"/>
      <c r="D1174" s="125"/>
      <c r="E1174" s="129"/>
      <c r="F1174" s="130"/>
    </row>
    <row r="1175" spans="1:6" ht="12.75">
      <c r="A1175" s="131"/>
      <c r="C1175" s="124"/>
      <c r="D1175" s="125"/>
      <c r="E1175" s="129"/>
      <c r="F1175" s="130"/>
    </row>
    <row r="1176" spans="1:6" ht="12.75">
      <c r="A1176" s="131"/>
      <c r="C1176" s="124"/>
      <c r="D1176" s="125"/>
      <c r="E1176" s="129"/>
      <c r="F1176" s="130"/>
    </row>
    <row r="1177" spans="1:6" ht="12.75">
      <c r="A1177" s="131"/>
      <c r="C1177" s="124"/>
      <c r="D1177" s="125"/>
      <c r="E1177" s="129"/>
      <c r="F1177" s="130"/>
    </row>
    <row r="1178" spans="1:6" ht="12.75">
      <c r="A1178" s="131"/>
      <c r="C1178" s="124"/>
      <c r="D1178" s="125"/>
      <c r="E1178" s="129"/>
      <c r="F1178" s="130"/>
    </row>
    <row r="1179" spans="1:6" ht="12.75">
      <c r="A1179" s="131"/>
      <c r="C1179" s="124"/>
      <c r="D1179" s="125"/>
      <c r="E1179" s="129"/>
      <c r="F1179" s="130"/>
    </row>
    <row r="1180" spans="1:6" ht="12.75">
      <c r="A1180" s="131"/>
      <c r="C1180" s="124"/>
      <c r="D1180" s="125"/>
      <c r="E1180" s="129"/>
      <c r="F1180" s="130"/>
    </row>
    <row r="1181" spans="1:6" ht="12.75">
      <c r="A1181" s="131"/>
      <c r="C1181" s="124"/>
      <c r="D1181" s="125"/>
      <c r="E1181" s="129"/>
      <c r="F1181" s="130"/>
    </row>
    <row r="1182" spans="1:6" ht="12.75">
      <c r="A1182" s="131"/>
      <c r="C1182" s="124"/>
      <c r="D1182" s="125"/>
      <c r="E1182" s="129"/>
      <c r="F1182" s="130"/>
    </row>
    <row r="1183" spans="1:6" ht="12.75">
      <c r="A1183" s="131"/>
      <c r="C1183" s="124"/>
      <c r="D1183" s="125"/>
      <c r="E1183" s="129"/>
      <c r="F1183" s="130"/>
    </row>
    <row r="1184" spans="1:6" ht="12.75">
      <c r="A1184" s="131"/>
      <c r="C1184" s="124"/>
      <c r="D1184" s="125"/>
      <c r="E1184" s="129"/>
      <c r="F1184" s="130"/>
    </row>
    <row r="1185" spans="1:6" ht="12.75">
      <c r="A1185" s="131"/>
      <c r="C1185" s="124"/>
      <c r="D1185" s="125"/>
      <c r="E1185" s="129"/>
      <c r="F1185" s="130"/>
    </row>
    <row r="1186" spans="1:6" ht="12.75">
      <c r="A1186" s="131"/>
      <c r="C1186" s="124"/>
      <c r="D1186" s="125"/>
      <c r="E1186" s="129"/>
      <c r="F1186" s="130"/>
    </row>
    <row r="1187" spans="1:6" ht="12.75">
      <c r="A1187" s="131"/>
      <c r="C1187" s="124"/>
      <c r="D1187" s="125"/>
      <c r="E1187" s="129"/>
      <c r="F1187" s="130"/>
    </row>
    <row r="1188" spans="1:6" ht="12.75">
      <c r="A1188" s="131"/>
      <c r="C1188" s="124"/>
      <c r="D1188" s="125"/>
      <c r="E1188" s="129"/>
      <c r="F1188" s="130"/>
    </row>
    <row r="1189" spans="1:6" ht="12.75">
      <c r="A1189" s="131"/>
      <c r="C1189" s="124"/>
      <c r="D1189" s="125"/>
      <c r="E1189" s="129"/>
      <c r="F1189" s="130"/>
    </row>
    <row r="1190" spans="1:6" ht="12.75">
      <c r="A1190" s="131"/>
      <c r="C1190" s="124"/>
      <c r="D1190" s="125"/>
      <c r="E1190" s="129"/>
      <c r="F1190" s="130"/>
    </row>
    <row r="1191" spans="1:6" ht="12.75">
      <c r="A1191" s="131"/>
      <c r="C1191" s="124"/>
      <c r="D1191" s="125"/>
      <c r="E1191" s="129"/>
      <c r="F1191" s="130"/>
    </row>
    <row r="1192" spans="1:6" ht="12.75">
      <c r="A1192" s="131"/>
      <c r="C1192" s="124"/>
      <c r="D1192" s="125"/>
      <c r="E1192" s="129"/>
      <c r="F1192" s="130"/>
    </row>
    <row r="1193" spans="1:6" ht="12.75">
      <c r="A1193" s="131"/>
      <c r="C1193" s="124"/>
      <c r="D1193" s="125"/>
      <c r="E1193" s="129"/>
      <c r="F1193" s="130"/>
    </row>
    <row r="1194" spans="1:6" ht="12.75">
      <c r="A1194" s="131"/>
      <c r="C1194" s="124"/>
      <c r="D1194" s="125"/>
      <c r="E1194" s="129"/>
      <c r="F1194" s="130"/>
    </row>
    <row r="1195" spans="1:6" ht="12.75">
      <c r="A1195" s="131"/>
      <c r="C1195" s="124"/>
      <c r="D1195" s="125"/>
      <c r="E1195" s="129"/>
      <c r="F1195" s="130"/>
    </row>
    <row r="1196" spans="1:6" ht="12.75">
      <c r="A1196" s="131"/>
      <c r="C1196" s="124"/>
      <c r="D1196" s="125"/>
      <c r="E1196" s="129"/>
      <c r="F1196" s="130"/>
    </row>
    <row r="1197" spans="1:6" ht="12.75">
      <c r="A1197" s="131"/>
      <c r="C1197" s="124"/>
      <c r="D1197" s="125"/>
      <c r="E1197" s="129"/>
      <c r="F1197" s="130"/>
    </row>
    <row r="1198" spans="1:6" ht="12.75">
      <c r="A1198" s="131"/>
      <c r="C1198" s="124"/>
      <c r="D1198" s="125"/>
      <c r="E1198" s="129"/>
      <c r="F1198" s="130"/>
    </row>
    <row r="1199" spans="1:6" ht="12.75">
      <c r="A1199" s="131"/>
      <c r="C1199" s="124"/>
      <c r="D1199" s="125"/>
      <c r="E1199" s="129"/>
      <c r="F1199" s="130"/>
    </row>
    <row r="1200" spans="1:6" ht="12.75">
      <c r="A1200" s="131"/>
      <c r="C1200" s="124"/>
      <c r="D1200" s="125"/>
      <c r="E1200" s="129"/>
      <c r="F1200" s="130"/>
    </row>
    <row r="1201" spans="1:6" ht="12.75">
      <c r="A1201" s="131"/>
      <c r="C1201" s="124"/>
      <c r="D1201" s="125"/>
      <c r="E1201" s="129"/>
      <c r="F1201" s="130"/>
    </row>
    <row r="1202" spans="1:6" ht="12.75">
      <c r="A1202" s="131"/>
      <c r="C1202" s="124"/>
      <c r="D1202" s="125"/>
      <c r="E1202" s="129"/>
      <c r="F1202" s="130"/>
    </row>
    <row r="1203" spans="1:6" ht="12.75">
      <c r="A1203" s="131"/>
      <c r="C1203" s="124"/>
      <c r="D1203" s="125"/>
      <c r="E1203" s="129"/>
      <c r="F1203" s="130"/>
    </row>
    <row r="1204" spans="1:6" ht="12.75">
      <c r="A1204" s="131"/>
      <c r="C1204" s="124"/>
      <c r="D1204" s="125"/>
      <c r="E1204" s="129"/>
      <c r="F1204" s="130"/>
    </row>
    <row r="1205" spans="1:6" ht="12.75">
      <c r="A1205" s="131"/>
      <c r="C1205" s="124"/>
      <c r="D1205" s="125"/>
      <c r="E1205" s="129"/>
      <c r="F1205" s="130"/>
    </row>
    <row r="1206" spans="1:6" ht="12.75">
      <c r="A1206" s="131"/>
      <c r="C1206" s="124"/>
      <c r="D1206" s="125"/>
      <c r="E1206" s="129"/>
      <c r="F1206" s="130"/>
    </row>
    <row r="1207" spans="1:6" ht="12.75">
      <c r="A1207" s="131"/>
      <c r="C1207" s="124"/>
      <c r="D1207" s="125"/>
      <c r="E1207" s="129"/>
      <c r="F1207" s="130"/>
    </row>
    <row r="1208" spans="1:6" ht="12.75">
      <c r="A1208" s="131"/>
      <c r="C1208" s="124"/>
      <c r="D1208" s="125"/>
      <c r="E1208" s="129"/>
      <c r="F1208" s="130"/>
    </row>
    <row r="1209" spans="1:6" ht="12.75">
      <c r="A1209" s="131"/>
      <c r="C1209" s="124"/>
      <c r="D1209" s="125"/>
      <c r="E1209" s="129"/>
      <c r="F1209" s="130"/>
    </row>
    <row r="1210" spans="1:6" ht="12.75">
      <c r="A1210" s="131"/>
      <c r="C1210" s="124"/>
      <c r="D1210" s="125"/>
      <c r="E1210" s="129"/>
      <c r="F1210" s="130"/>
    </row>
    <row r="1211" spans="1:6" ht="12.75">
      <c r="A1211" s="131"/>
      <c r="C1211" s="124"/>
      <c r="D1211" s="125"/>
      <c r="E1211" s="129"/>
      <c r="F1211" s="130"/>
    </row>
    <row r="1212" spans="1:6" ht="12.75">
      <c r="A1212" s="131"/>
      <c r="C1212" s="124"/>
      <c r="D1212" s="125"/>
      <c r="E1212" s="129"/>
      <c r="F1212" s="130"/>
    </row>
    <row r="1213" spans="1:6" ht="12.75">
      <c r="A1213" s="131"/>
      <c r="C1213" s="124"/>
      <c r="D1213" s="125"/>
      <c r="E1213" s="129"/>
      <c r="F1213" s="130"/>
    </row>
    <row r="1214" spans="1:6" ht="12.75">
      <c r="A1214" s="131"/>
      <c r="C1214" s="124"/>
      <c r="D1214" s="125"/>
      <c r="E1214" s="129"/>
      <c r="F1214" s="130"/>
    </row>
    <row r="1215" spans="1:6" ht="12.75">
      <c r="A1215" s="131"/>
      <c r="C1215" s="124"/>
      <c r="D1215" s="125"/>
      <c r="E1215" s="129"/>
      <c r="F1215" s="130"/>
    </row>
    <row r="1216" spans="1:6" ht="12.75">
      <c r="A1216" s="131"/>
      <c r="C1216" s="124"/>
      <c r="D1216" s="125"/>
      <c r="E1216" s="129"/>
      <c r="F1216" s="130"/>
    </row>
    <row r="1217" spans="1:6" ht="12.75">
      <c r="A1217" s="131"/>
      <c r="C1217" s="124"/>
      <c r="D1217" s="125"/>
      <c r="E1217" s="129"/>
      <c r="F1217" s="130"/>
    </row>
    <row r="1218" spans="1:6" ht="12.75">
      <c r="A1218" s="131"/>
      <c r="C1218" s="124"/>
      <c r="D1218" s="125"/>
      <c r="E1218" s="129"/>
      <c r="F1218" s="130"/>
    </row>
    <row r="1219" spans="1:6" ht="12.75">
      <c r="A1219" s="131"/>
      <c r="C1219" s="124"/>
      <c r="D1219" s="125"/>
      <c r="E1219" s="129"/>
      <c r="F1219" s="130"/>
    </row>
    <row r="1220" spans="1:6" ht="12.75">
      <c r="A1220" s="131"/>
      <c r="C1220" s="124"/>
      <c r="D1220" s="125"/>
      <c r="E1220" s="129"/>
      <c r="F1220" s="130"/>
    </row>
    <row r="1221" spans="1:6" ht="12.75">
      <c r="A1221" s="131"/>
      <c r="C1221" s="124"/>
      <c r="D1221" s="125"/>
      <c r="E1221" s="129"/>
      <c r="F1221" s="130"/>
    </row>
    <row r="1222" spans="1:6" ht="12.75">
      <c r="A1222" s="131"/>
      <c r="C1222" s="124"/>
      <c r="D1222" s="125"/>
      <c r="E1222" s="129"/>
      <c r="F1222" s="130"/>
    </row>
    <row r="1223" spans="1:6" ht="12.75">
      <c r="A1223" s="131"/>
      <c r="C1223" s="124"/>
      <c r="D1223" s="125"/>
      <c r="E1223" s="129"/>
      <c r="F1223" s="130"/>
    </row>
    <row r="1224" spans="1:6" ht="12.75">
      <c r="A1224" s="131"/>
      <c r="C1224" s="124"/>
      <c r="D1224" s="125"/>
      <c r="E1224" s="129"/>
      <c r="F1224" s="130"/>
    </row>
    <row r="1225" spans="1:6" ht="12.75">
      <c r="A1225" s="131"/>
      <c r="C1225" s="124"/>
      <c r="D1225" s="125"/>
      <c r="E1225" s="129"/>
      <c r="F1225" s="130"/>
    </row>
    <row r="1226" spans="1:6" ht="12.75">
      <c r="A1226" s="131"/>
      <c r="C1226" s="124"/>
      <c r="D1226" s="125"/>
      <c r="E1226" s="129"/>
      <c r="F1226" s="130"/>
    </row>
    <row r="1227" spans="1:6" ht="12.75">
      <c r="A1227" s="131"/>
      <c r="C1227" s="124"/>
      <c r="D1227" s="125"/>
      <c r="E1227" s="129"/>
      <c r="F1227" s="130"/>
    </row>
    <row r="1228" spans="1:6" ht="12.75">
      <c r="A1228" s="131"/>
      <c r="C1228" s="124"/>
      <c r="D1228" s="125"/>
      <c r="E1228" s="129"/>
      <c r="F1228" s="130"/>
    </row>
    <row r="1229" spans="1:6" ht="12.75">
      <c r="A1229" s="131"/>
      <c r="C1229" s="124"/>
      <c r="D1229" s="125"/>
      <c r="E1229" s="129"/>
      <c r="F1229" s="130"/>
    </row>
    <row r="1230" spans="1:6" ht="12.75">
      <c r="A1230" s="131"/>
      <c r="C1230" s="124"/>
      <c r="D1230" s="125"/>
      <c r="E1230" s="129"/>
      <c r="F1230" s="130"/>
    </row>
    <row r="1231" spans="1:6" ht="12.75">
      <c r="A1231" s="131"/>
      <c r="C1231" s="124"/>
      <c r="D1231" s="125"/>
      <c r="E1231" s="129"/>
      <c r="F1231" s="130"/>
    </row>
    <row r="1232" spans="1:6" ht="12.75">
      <c r="A1232" s="131"/>
      <c r="C1232" s="124"/>
      <c r="D1232" s="125"/>
      <c r="E1232" s="129"/>
      <c r="F1232" s="130"/>
    </row>
    <row r="1233" spans="1:6" ht="12.75">
      <c r="A1233" s="131"/>
      <c r="C1233" s="124"/>
      <c r="D1233" s="125"/>
      <c r="E1233" s="129"/>
      <c r="F1233" s="130"/>
    </row>
    <row r="1234" spans="1:6" ht="12.75">
      <c r="A1234" s="131"/>
      <c r="C1234" s="124"/>
      <c r="D1234" s="125"/>
      <c r="E1234" s="129"/>
      <c r="F1234" s="130"/>
    </row>
    <row r="1235" spans="1:6" ht="12.75">
      <c r="A1235" s="131"/>
      <c r="C1235" s="124"/>
      <c r="D1235" s="125"/>
      <c r="E1235" s="129"/>
      <c r="F1235" s="130"/>
    </row>
    <row r="1236" spans="1:6" ht="12.75">
      <c r="A1236" s="131"/>
      <c r="C1236" s="124"/>
      <c r="D1236" s="125"/>
      <c r="E1236" s="129"/>
      <c r="F1236" s="130"/>
    </row>
    <row r="1237" spans="1:6" ht="12.75">
      <c r="A1237" s="131"/>
      <c r="C1237" s="124"/>
      <c r="D1237" s="125"/>
      <c r="E1237" s="129"/>
      <c r="F1237" s="130"/>
    </row>
    <row r="1238" spans="1:6" ht="12.75">
      <c r="A1238" s="131"/>
      <c r="C1238" s="124"/>
      <c r="D1238" s="125"/>
      <c r="E1238" s="129"/>
      <c r="F1238" s="130"/>
    </row>
    <row r="1239" spans="1:6" ht="12.75">
      <c r="A1239" s="131"/>
      <c r="C1239" s="124"/>
      <c r="D1239" s="125"/>
      <c r="E1239" s="129"/>
      <c r="F1239" s="130"/>
    </row>
    <row r="1240" spans="1:6" ht="12.75">
      <c r="A1240" s="131"/>
      <c r="C1240" s="124"/>
      <c r="D1240" s="125"/>
      <c r="E1240" s="129"/>
      <c r="F1240" s="130"/>
    </row>
    <row r="1241" spans="1:6" ht="12.75">
      <c r="A1241" s="131"/>
      <c r="C1241" s="124"/>
      <c r="D1241" s="125"/>
      <c r="E1241" s="129"/>
      <c r="F1241" s="130"/>
    </row>
    <row r="1242" spans="1:6" ht="12.75">
      <c r="A1242" s="131"/>
      <c r="C1242" s="124"/>
      <c r="D1242" s="125"/>
      <c r="E1242" s="129"/>
      <c r="F1242" s="130"/>
    </row>
    <row r="1243" spans="1:6" ht="12.75">
      <c r="A1243" s="131"/>
      <c r="C1243" s="124"/>
      <c r="D1243" s="125"/>
      <c r="E1243" s="129"/>
      <c r="F1243" s="130"/>
    </row>
    <row r="1244" spans="1:6" ht="12.75">
      <c r="A1244" s="131"/>
      <c r="C1244" s="124"/>
      <c r="D1244" s="125"/>
      <c r="E1244" s="129"/>
      <c r="F1244" s="130"/>
    </row>
    <row r="1245" spans="1:6" ht="12.75">
      <c r="A1245" s="131"/>
      <c r="C1245" s="124"/>
      <c r="D1245" s="125"/>
      <c r="E1245" s="129"/>
      <c r="F1245" s="130"/>
    </row>
    <row r="1246" spans="1:6" ht="12.75">
      <c r="A1246" s="131"/>
      <c r="C1246" s="124"/>
      <c r="D1246" s="125"/>
      <c r="E1246" s="129"/>
      <c r="F1246" s="130"/>
    </row>
    <row r="1247" spans="1:6" ht="12.75">
      <c r="A1247" s="131"/>
      <c r="C1247" s="124"/>
      <c r="D1247" s="125"/>
      <c r="E1247" s="129"/>
      <c r="F1247" s="130"/>
    </row>
    <row r="1248" spans="1:6" ht="12.75">
      <c r="A1248" s="131"/>
      <c r="C1248" s="124"/>
      <c r="D1248" s="125"/>
      <c r="E1248" s="129"/>
      <c r="F1248" s="130"/>
    </row>
    <row r="1249" spans="1:6" ht="12.75">
      <c r="A1249" s="131"/>
      <c r="C1249" s="124"/>
      <c r="D1249" s="125"/>
      <c r="E1249" s="129"/>
      <c r="F1249" s="130"/>
    </row>
    <row r="1250" spans="1:6" ht="12.75">
      <c r="A1250" s="131"/>
      <c r="C1250" s="124"/>
      <c r="D1250" s="125"/>
      <c r="E1250" s="129"/>
      <c r="F1250" s="130"/>
    </row>
    <row r="1251" spans="1:6" ht="12.75">
      <c r="A1251" s="131"/>
      <c r="C1251" s="124"/>
      <c r="D1251" s="125"/>
      <c r="E1251" s="129"/>
      <c r="F1251" s="130"/>
    </row>
    <row r="1252" spans="1:6" ht="12.75">
      <c r="A1252" s="131"/>
      <c r="C1252" s="124"/>
      <c r="D1252" s="125"/>
      <c r="E1252" s="129"/>
      <c r="F1252" s="130"/>
    </row>
    <row r="1253" spans="1:6" ht="12.75">
      <c r="A1253" s="131"/>
      <c r="C1253" s="124"/>
      <c r="D1253" s="125"/>
      <c r="E1253" s="129"/>
      <c r="F1253" s="130"/>
    </row>
    <row r="1254" spans="1:6" ht="12.75">
      <c r="A1254" s="131"/>
      <c r="C1254" s="124"/>
      <c r="D1254" s="125"/>
      <c r="E1254" s="129"/>
      <c r="F1254" s="130"/>
    </row>
    <row r="1255" spans="1:6" ht="12.75">
      <c r="A1255" s="131"/>
      <c r="C1255" s="124"/>
      <c r="D1255" s="125"/>
      <c r="E1255" s="129"/>
      <c r="F1255" s="130"/>
    </row>
    <row r="1256" spans="1:6" ht="12.75">
      <c r="A1256" s="131"/>
      <c r="C1256" s="124"/>
      <c r="D1256" s="125"/>
      <c r="E1256" s="129"/>
      <c r="F1256" s="130"/>
    </row>
    <row r="1257" spans="1:6" ht="12.75">
      <c r="A1257" s="131"/>
      <c r="C1257" s="124"/>
      <c r="D1257" s="125"/>
      <c r="E1257" s="129"/>
      <c r="F1257" s="130"/>
    </row>
    <row r="1258" spans="1:6" ht="12.75">
      <c r="A1258" s="131"/>
      <c r="C1258" s="124"/>
      <c r="D1258" s="125"/>
      <c r="E1258" s="129"/>
      <c r="F1258" s="130"/>
    </row>
    <row r="1259" spans="1:6" ht="12.75">
      <c r="A1259" s="131"/>
      <c r="C1259" s="124"/>
      <c r="D1259" s="125"/>
      <c r="E1259" s="129"/>
      <c r="F1259" s="130"/>
    </row>
    <row r="1260" spans="1:6" ht="12.75">
      <c r="A1260" s="131"/>
      <c r="C1260" s="124"/>
      <c r="D1260" s="125"/>
      <c r="E1260" s="129"/>
      <c r="F1260" s="130"/>
    </row>
    <row r="1261" spans="1:6" ht="12.75">
      <c r="A1261" s="131"/>
      <c r="C1261" s="124"/>
      <c r="D1261" s="125"/>
      <c r="E1261" s="129"/>
      <c r="F1261" s="130"/>
    </row>
    <row r="1262" spans="1:6" ht="12.75">
      <c r="A1262" s="131"/>
      <c r="C1262" s="124"/>
      <c r="D1262" s="125"/>
      <c r="E1262" s="129"/>
      <c r="F1262" s="130"/>
    </row>
    <row r="1263" spans="1:6" ht="12.75">
      <c r="A1263" s="131"/>
      <c r="C1263" s="124"/>
      <c r="D1263" s="125"/>
      <c r="E1263" s="129"/>
      <c r="F1263" s="130"/>
    </row>
    <row r="1264" spans="1:6" ht="12.75">
      <c r="A1264" s="131"/>
      <c r="C1264" s="124"/>
      <c r="D1264" s="125"/>
      <c r="E1264" s="129"/>
      <c r="F1264" s="130"/>
    </row>
    <row r="1265" spans="1:6" ht="12.75">
      <c r="A1265" s="131"/>
      <c r="C1265" s="124"/>
      <c r="D1265" s="125"/>
      <c r="E1265" s="129"/>
      <c r="F1265" s="130"/>
    </row>
    <row r="1266" spans="1:6" ht="12.75">
      <c r="A1266" s="131"/>
      <c r="C1266" s="124"/>
      <c r="D1266" s="125"/>
      <c r="E1266" s="129"/>
      <c r="F1266" s="130"/>
    </row>
    <row r="1267" spans="1:6" ht="12.75">
      <c r="A1267" s="131"/>
      <c r="C1267" s="124"/>
      <c r="D1267" s="125"/>
      <c r="E1267" s="129"/>
      <c r="F1267" s="130"/>
    </row>
    <row r="1268" spans="1:6" ht="12.75">
      <c r="A1268" s="131"/>
      <c r="C1268" s="124"/>
      <c r="D1268" s="125"/>
      <c r="E1268" s="129"/>
      <c r="F1268" s="130"/>
    </row>
    <row r="1269" spans="1:6" ht="12.75">
      <c r="A1269" s="131"/>
      <c r="C1269" s="124"/>
      <c r="D1269" s="125"/>
      <c r="E1269" s="129"/>
      <c r="F1269" s="130"/>
    </row>
    <row r="1270" spans="1:6" ht="12.75">
      <c r="A1270" s="131"/>
      <c r="C1270" s="124"/>
      <c r="D1270" s="125"/>
      <c r="E1270" s="129"/>
      <c r="F1270" s="130"/>
    </row>
    <row r="1271" spans="1:6" ht="12.75">
      <c r="A1271" s="131"/>
      <c r="C1271" s="124"/>
      <c r="D1271" s="125"/>
      <c r="E1271" s="129"/>
      <c r="F1271" s="130"/>
    </row>
    <row r="1272" spans="1:6" ht="12.75">
      <c r="A1272" s="131"/>
      <c r="C1272" s="124"/>
      <c r="D1272" s="125"/>
      <c r="E1272" s="129"/>
      <c r="F1272" s="130"/>
    </row>
    <row r="1273" spans="1:6" ht="12.75">
      <c r="A1273" s="131"/>
      <c r="C1273" s="124"/>
      <c r="D1273" s="125"/>
      <c r="E1273" s="129"/>
      <c r="F1273" s="130"/>
    </row>
    <row r="1274" spans="1:6" ht="12.75">
      <c r="A1274" s="131"/>
      <c r="C1274" s="124"/>
      <c r="D1274" s="125"/>
      <c r="E1274" s="129"/>
      <c r="F1274" s="130"/>
    </row>
    <row r="1275" spans="1:6" ht="12.75">
      <c r="A1275" s="131"/>
      <c r="C1275" s="124"/>
      <c r="D1275" s="125"/>
      <c r="E1275" s="129"/>
      <c r="F1275" s="130"/>
    </row>
    <row r="1276" spans="1:6" ht="12.75">
      <c r="A1276" s="131"/>
      <c r="C1276" s="124"/>
      <c r="D1276" s="125"/>
      <c r="E1276" s="129"/>
      <c r="F1276" s="130"/>
    </row>
    <row r="1277" spans="1:6" ht="12.75">
      <c r="A1277" s="131"/>
      <c r="C1277" s="124"/>
      <c r="D1277" s="125"/>
      <c r="E1277" s="129"/>
      <c r="F1277" s="130"/>
    </row>
    <row r="1278" spans="1:6" ht="12.75">
      <c r="A1278" s="131"/>
      <c r="C1278" s="124"/>
      <c r="D1278" s="125"/>
      <c r="E1278" s="129"/>
      <c r="F1278" s="130"/>
    </row>
    <row r="1279" spans="1:6" ht="12.75">
      <c r="A1279" s="131"/>
      <c r="C1279" s="124"/>
      <c r="D1279" s="125"/>
      <c r="E1279" s="129"/>
      <c r="F1279" s="130"/>
    </row>
    <row r="1280" spans="1:6" ht="12.75">
      <c r="A1280" s="131"/>
      <c r="C1280" s="124"/>
      <c r="D1280" s="125"/>
      <c r="E1280" s="129"/>
      <c r="F1280" s="130"/>
    </row>
    <row r="1281" spans="1:6" ht="12.75">
      <c r="A1281" s="131"/>
      <c r="C1281" s="124"/>
      <c r="D1281" s="125"/>
      <c r="E1281" s="129"/>
      <c r="F1281" s="130"/>
    </row>
    <row r="1282" spans="1:6" ht="12.75">
      <c r="A1282" s="131"/>
      <c r="C1282" s="124"/>
      <c r="D1282" s="125"/>
      <c r="E1282" s="129"/>
      <c r="F1282" s="130"/>
    </row>
    <row r="1283" spans="1:6" ht="12.75">
      <c r="A1283" s="131"/>
      <c r="C1283" s="124"/>
      <c r="D1283" s="125"/>
      <c r="E1283" s="129"/>
      <c r="F1283" s="130"/>
    </row>
    <row r="1284" spans="1:6" ht="12.75">
      <c r="A1284" s="131"/>
      <c r="C1284" s="124"/>
      <c r="D1284" s="125"/>
      <c r="E1284" s="129"/>
      <c r="F1284" s="130"/>
    </row>
    <row r="1285" spans="1:6" ht="12.75">
      <c r="A1285" s="131"/>
      <c r="C1285" s="124"/>
      <c r="D1285" s="125"/>
      <c r="E1285" s="129"/>
      <c r="F1285" s="130"/>
    </row>
    <row r="1286" spans="1:6" ht="12.75">
      <c r="A1286" s="131"/>
      <c r="C1286" s="124"/>
      <c r="D1286" s="125"/>
      <c r="E1286" s="129"/>
      <c r="F1286" s="130"/>
    </row>
    <row r="1287" spans="1:6" ht="12.75">
      <c r="A1287" s="131"/>
      <c r="C1287" s="124"/>
      <c r="D1287" s="125"/>
      <c r="E1287" s="129"/>
      <c r="F1287" s="130"/>
    </row>
    <row r="1288" spans="1:6" ht="12.75">
      <c r="A1288" s="131"/>
      <c r="C1288" s="124"/>
      <c r="D1288" s="125"/>
      <c r="E1288" s="129"/>
      <c r="F1288" s="130"/>
    </row>
    <row r="1289" spans="1:6" ht="12.75">
      <c r="A1289" s="131"/>
      <c r="C1289" s="124"/>
      <c r="D1289" s="125"/>
      <c r="E1289" s="129"/>
      <c r="F1289" s="130"/>
    </row>
    <row r="1290" spans="1:6" ht="12.75">
      <c r="A1290" s="131"/>
      <c r="C1290" s="124"/>
      <c r="D1290" s="125"/>
      <c r="E1290" s="129"/>
      <c r="F1290" s="130"/>
    </row>
    <row r="1291" spans="1:6" ht="12.75">
      <c r="A1291" s="131"/>
      <c r="C1291" s="124"/>
      <c r="D1291" s="125"/>
      <c r="E1291" s="129"/>
      <c r="F1291" s="130"/>
    </row>
    <row r="1292" spans="1:6" ht="12.75">
      <c r="A1292" s="131"/>
      <c r="C1292" s="124"/>
      <c r="D1292" s="125"/>
      <c r="E1292" s="129"/>
      <c r="F1292" s="130"/>
    </row>
    <row r="1293" spans="1:6" ht="12.75">
      <c r="A1293" s="131"/>
      <c r="C1293" s="124"/>
      <c r="D1293" s="125"/>
      <c r="E1293" s="129"/>
      <c r="F1293" s="130"/>
    </row>
    <row r="1294" spans="1:6" ht="12.75">
      <c r="A1294" s="131"/>
      <c r="C1294" s="124"/>
      <c r="D1294" s="125"/>
      <c r="E1294" s="129"/>
      <c r="F1294" s="130"/>
    </row>
    <row r="1295" spans="1:6" ht="12.75">
      <c r="A1295" s="131"/>
      <c r="C1295" s="124"/>
      <c r="D1295" s="125"/>
      <c r="E1295" s="129"/>
      <c r="F1295" s="130"/>
    </row>
    <row r="1296" spans="1:6" ht="12.75">
      <c r="A1296" s="131"/>
      <c r="C1296" s="124"/>
      <c r="D1296" s="125"/>
      <c r="E1296" s="129"/>
      <c r="F1296" s="130"/>
    </row>
    <row r="1297" spans="1:6" ht="12.75">
      <c r="A1297" s="131"/>
      <c r="C1297" s="124"/>
      <c r="D1297" s="125"/>
      <c r="E1297" s="129"/>
      <c r="F1297" s="130"/>
    </row>
    <row r="1298" spans="1:6" ht="12.75">
      <c r="A1298" s="131"/>
      <c r="C1298" s="124"/>
      <c r="D1298" s="125"/>
      <c r="E1298" s="129"/>
      <c r="F1298" s="130"/>
    </row>
    <row r="1299" spans="1:6" ht="12.75">
      <c r="A1299" s="131"/>
      <c r="C1299" s="124"/>
      <c r="D1299" s="125"/>
      <c r="E1299" s="129"/>
      <c r="F1299" s="130"/>
    </row>
    <row r="1300" spans="1:6" ht="12.75">
      <c r="A1300" s="131"/>
      <c r="C1300" s="124"/>
      <c r="D1300" s="125"/>
      <c r="E1300" s="129"/>
      <c r="F1300" s="130"/>
    </row>
    <row r="1301" spans="1:6" ht="12.75">
      <c r="A1301" s="131"/>
      <c r="C1301" s="124"/>
      <c r="D1301" s="125"/>
      <c r="E1301" s="129"/>
      <c r="F1301" s="130"/>
    </row>
    <row r="1302" spans="1:6" ht="12.75">
      <c r="A1302" s="131"/>
      <c r="C1302" s="124"/>
      <c r="D1302" s="125"/>
      <c r="E1302" s="129"/>
      <c r="F1302" s="130"/>
    </row>
    <row r="1303" spans="1:6" ht="12.75">
      <c r="A1303" s="131"/>
      <c r="C1303" s="124"/>
      <c r="D1303" s="125"/>
      <c r="E1303" s="129"/>
      <c r="F1303" s="130"/>
    </row>
    <row r="1304" spans="1:6" ht="12.75">
      <c r="A1304" s="131"/>
      <c r="C1304" s="124"/>
      <c r="D1304" s="125"/>
      <c r="E1304" s="129"/>
      <c r="F1304" s="130"/>
    </row>
    <row r="1305" spans="1:6" ht="12.75">
      <c r="A1305" s="131"/>
      <c r="C1305" s="124"/>
      <c r="D1305" s="125"/>
      <c r="E1305" s="129"/>
      <c r="F1305" s="130"/>
    </row>
    <row r="1306" spans="1:6" ht="12.75">
      <c r="A1306" s="131"/>
      <c r="C1306" s="124"/>
      <c r="D1306" s="125"/>
      <c r="E1306" s="129"/>
      <c r="F1306" s="130"/>
    </row>
    <row r="1307" spans="1:6" ht="12.75">
      <c r="A1307" s="131"/>
      <c r="C1307" s="124"/>
      <c r="D1307" s="125"/>
      <c r="E1307" s="129"/>
      <c r="F1307" s="130"/>
    </row>
    <row r="1308" spans="1:6" ht="12.75">
      <c r="A1308" s="131"/>
      <c r="C1308" s="124"/>
      <c r="D1308" s="125"/>
      <c r="E1308" s="129"/>
      <c r="F1308" s="130"/>
    </row>
    <row r="1309" spans="1:6" ht="12.75">
      <c r="A1309" s="131"/>
      <c r="C1309" s="124"/>
      <c r="D1309" s="125"/>
      <c r="E1309" s="129"/>
      <c r="F1309" s="130"/>
    </row>
    <row r="1310" spans="1:6" ht="12.75">
      <c r="A1310" s="131"/>
      <c r="C1310" s="124"/>
      <c r="D1310" s="125"/>
      <c r="E1310" s="129"/>
      <c r="F1310" s="130"/>
    </row>
    <row r="1311" spans="1:6" ht="12.75">
      <c r="A1311" s="131"/>
      <c r="C1311" s="124"/>
      <c r="D1311" s="125"/>
      <c r="E1311" s="129"/>
      <c r="F1311" s="130"/>
    </row>
    <row r="1312" spans="1:6" ht="12.75">
      <c r="A1312" s="131"/>
      <c r="C1312" s="124"/>
      <c r="D1312" s="125"/>
      <c r="E1312" s="129"/>
      <c r="F1312" s="130"/>
    </row>
    <row r="1313" spans="1:6" ht="12.75">
      <c r="A1313" s="131"/>
      <c r="C1313" s="124"/>
      <c r="D1313" s="125"/>
      <c r="E1313" s="129"/>
      <c r="F1313" s="130"/>
    </row>
    <row r="1314" spans="1:6" ht="12.75">
      <c r="A1314" s="131"/>
      <c r="C1314" s="124"/>
      <c r="D1314" s="125"/>
      <c r="E1314" s="129"/>
      <c r="F1314" s="130"/>
    </row>
    <row r="1315" spans="1:6" ht="12.75">
      <c r="A1315" s="131"/>
      <c r="C1315" s="124"/>
      <c r="D1315" s="125"/>
      <c r="E1315" s="129"/>
      <c r="F1315" s="130"/>
    </row>
    <row r="1316" spans="1:6" ht="12.75">
      <c r="A1316" s="131"/>
      <c r="C1316" s="124"/>
      <c r="D1316" s="125"/>
      <c r="E1316" s="129"/>
      <c r="F1316" s="130"/>
    </row>
    <row r="1317" spans="1:6" ht="12.75">
      <c r="A1317" s="131"/>
      <c r="C1317" s="124"/>
      <c r="D1317" s="125"/>
      <c r="E1317" s="129"/>
      <c r="F1317" s="130"/>
    </row>
    <row r="1318" spans="1:6" ht="12.75">
      <c r="A1318" s="131"/>
      <c r="C1318" s="124"/>
      <c r="D1318" s="125"/>
      <c r="E1318" s="129"/>
      <c r="F1318" s="130"/>
    </row>
    <row r="1319" spans="1:6" ht="12.75">
      <c r="A1319" s="131"/>
      <c r="C1319" s="124"/>
      <c r="D1319" s="125"/>
      <c r="E1319" s="129"/>
      <c r="F1319" s="130"/>
    </row>
    <row r="1320" spans="1:6" ht="12.75">
      <c r="A1320" s="131"/>
      <c r="C1320" s="124"/>
      <c r="D1320" s="125"/>
      <c r="E1320" s="129"/>
      <c r="F1320" s="130"/>
    </row>
    <row r="1321" spans="1:6" ht="12.75">
      <c r="A1321" s="131"/>
      <c r="C1321" s="124"/>
      <c r="D1321" s="125"/>
      <c r="E1321" s="129"/>
      <c r="F1321" s="130"/>
    </row>
    <row r="1322" spans="1:6" ht="12.75">
      <c r="A1322" s="131"/>
      <c r="C1322" s="124"/>
      <c r="D1322" s="125"/>
      <c r="E1322" s="129"/>
      <c r="F1322" s="130"/>
    </row>
    <row r="1323" spans="1:6" ht="12.75">
      <c r="A1323" s="131"/>
      <c r="C1323" s="124"/>
      <c r="D1323" s="125"/>
      <c r="E1323" s="129"/>
      <c r="F1323" s="130"/>
    </row>
    <row r="1324" spans="1:6" ht="12.75">
      <c r="A1324" s="131"/>
      <c r="C1324" s="124"/>
      <c r="D1324" s="125"/>
      <c r="E1324" s="129"/>
      <c r="F1324" s="130"/>
    </row>
    <row r="1325" spans="1:6" ht="12.75">
      <c r="A1325" s="131"/>
      <c r="C1325" s="124"/>
      <c r="D1325" s="125"/>
      <c r="E1325" s="129"/>
      <c r="F1325" s="130"/>
    </row>
    <row r="1326" spans="1:6" ht="12.75">
      <c r="A1326" s="131"/>
      <c r="C1326" s="124"/>
      <c r="D1326" s="125"/>
      <c r="E1326" s="129"/>
      <c r="F1326" s="130"/>
    </row>
    <row r="1327" spans="1:6" ht="12.75">
      <c r="A1327" s="131"/>
      <c r="C1327" s="124"/>
      <c r="D1327" s="125"/>
      <c r="E1327" s="129"/>
      <c r="F1327" s="130"/>
    </row>
    <row r="1328" spans="1:6" ht="12.75">
      <c r="A1328" s="131"/>
      <c r="C1328" s="124"/>
      <c r="D1328" s="125"/>
      <c r="E1328" s="129"/>
      <c r="F1328" s="130"/>
    </row>
    <row r="1329" spans="1:6" ht="12.75">
      <c r="A1329" s="131"/>
      <c r="C1329" s="124"/>
      <c r="D1329" s="125"/>
      <c r="E1329" s="129"/>
      <c r="F1329" s="130"/>
    </row>
    <row r="1330" spans="1:6" ht="12.75">
      <c r="A1330" s="131"/>
      <c r="C1330" s="124"/>
      <c r="D1330" s="125"/>
      <c r="E1330" s="129"/>
      <c r="F1330" s="130"/>
    </row>
    <row r="1331" spans="1:6" ht="12.75">
      <c r="A1331" s="131"/>
      <c r="C1331" s="124"/>
      <c r="D1331" s="125"/>
      <c r="E1331" s="129"/>
      <c r="F1331" s="130"/>
    </row>
    <row r="1332" spans="1:6" ht="12.75">
      <c r="A1332" s="131"/>
      <c r="C1332" s="124"/>
      <c r="D1332" s="125"/>
      <c r="E1332" s="129"/>
      <c r="F1332" s="130"/>
    </row>
    <row r="1333" spans="1:6" ht="12.75">
      <c r="A1333" s="131"/>
      <c r="C1333" s="124"/>
      <c r="D1333" s="125"/>
      <c r="E1333" s="129"/>
      <c r="F1333" s="130"/>
    </row>
    <row r="1334" spans="1:6" ht="12.75">
      <c r="A1334" s="131"/>
      <c r="C1334" s="124"/>
      <c r="D1334" s="125"/>
      <c r="E1334" s="129"/>
      <c r="F1334" s="130"/>
    </row>
    <row r="1335" spans="1:6" ht="12.75">
      <c r="A1335" s="131"/>
      <c r="C1335" s="124"/>
      <c r="D1335" s="125"/>
      <c r="E1335" s="129"/>
      <c r="F1335" s="130"/>
    </row>
    <row r="1336" spans="1:6" ht="12.75">
      <c r="A1336" s="131"/>
      <c r="C1336" s="124"/>
      <c r="D1336" s="125"/>
      <c r="E1336" s="129"/>
      <c r="F1336" s="130"/>
    </row>
    <row r="1337" spans="1:6" ht="12.75">
      <c r="A1337" s="131"/>
      <c r="C1337" s="124"/>
      <c r="D1337" s="125"/>
      <c r="E1337" s="129"/>
      <c r="F1337" s="130"/>
    </row>
    <row r="1338" spans="1:6" ht="12.75">
      <c r="A1338" s="131"/>
      <c r="C1338" s="124"/>
      <c r="D1338" s="125"/>
      <c r="E1338" s="129"/>
      <c r="F1338" s="130"/>
    </row>
    <row r="1339" spans="1:6" ht="12.75">
      <c r="A1339" s="131"/>
      <c r="C1339" s="124"/>
      <c r="D1339" s="125"/>
      <c r="E1339" s="129"/>
      <c r="F1339" s="130"/>
    </row>
    <row r="1340" spans="1:6" ht="12.75">
      <c r="A1340" s="131"/>
      <c r="C1340" s="124"/>
      <c r="D1340" s="125"/>
      <c r="E1340" s="129"/>
      <c r="F1340" s="130"/>
    </row>
    <row r="1341" spans="1:6" ht="12.75">
      <c r="A1341" s="131"/>
      <c r="C1341" s="124"/>
      <c r="D1341" s="125"/>
      <c r="E1341" s="129"/>
      <c r="F1341" s="130"/>
    </row>
    <row r="1342" spans="1:6" ht="12.75">
      <c r="A1342" s="131"/>
      <c r="C1342" s="124"/>
      <c r="D1342" s="125"/>
      <c r="E1342" s="129"/>
      <c r="F1342" s="130"/>
    </row>
    <row r="1343" spans="1:6" ht="12.75">
      <c r="A1343" s="131"/>
      <c r="C1343" s="124"/>
      <c r="D1343" s="125"/>
      <c r="E1343" s="129"/>
      <c r="F1343" s="130"/>
    </row>
    <row r="1344" spans="1:6" ht="12.75">
      <c r="A1344" s="131"/>
      <c r="C1344" s="124"/>
      <c r="D1344" s="125"/>
      <c r="E1344" s="129"/>
      <c r="F1344" s="130"/>
    </row>
    <row r="1345" spans="1:6" ht="12.75">
      <c r="A1345" s="131"/>
      <c r="C1345" s="124"/>
      <c r="D1345" s="125"/>
      <c r="E1345" s="129"/>
      <c r="F1345" s="130"/>
    </row>
    <row r="1346" spans="1:6" ht="12.75">
      <c r="A1346" s="131"/>
      <c r="C1346" s="124"/>
      <c r="D1346" s="125"/>
      <c r="E1346" s="129"/>
      <c r="F1346" s="130"/>
    </row>
    <row r="1347" spans="1:6" ht="12.75">
      <c r="A1347" s="131"/>
      <c r="C1347" s="124"/>
      <c r="D1347" s="125"/>
      <c r="E1347" s="129"/>
      <c r="F1347" s="130"/>
    </row>
    <row r="1348" spans="1:6" ht="12.75">
      <c r="A1348" s="131"/>
      <c r="C1348" s="124"/>
      <c r="D1348" s="125"/>
      <c r="E1348" s="129"/>
      <c r="F1348" s="130"/>
    </row>
    <row r="1349" spans="1:6" ht="12.75">
      <c r="A1349" s="131"/>
      <c r="C1349" s="124"/>
      <c r="D1349" s="125"/>
      <c r="E1349" s="129"/>
      <c r="F1349" s="130"/>
    </row>
    <row r="1350" spans="1:6" ht="12.75">
      <c r="A1350" s="131"/>
      <c r="C1350" s="124"/>
      <c r="D1350" s="125"/>
      <c r="E1350" s="129"/>
      <c r="F1350" s="130"/>
    </row>
    <row r="1351" spans="1:6" ht="12.75">
      <c r="A1351" s="131"/>
      <c r="C1351" s="124"/>
      <c r="D1351" s="125"/>
      <c r="E1351" s="129"/>
      <c r="F1351" s="130"/>
    </row>
    <row r="1352" spans="1:6" ht="12.75">
      <c r="A1352" s="131"/>
      <c r="C1352" s="124"/>
      <c r="D1352" s="125"/>
      <c r="E1352" s="129"/>
      <c r="F1352" s="130"/>
    </row>
    <row r="1353" spans="1:6" ht="12.75">
      <c r="A1353" s="131"/>
      <c r="C1353" s="124"/>
      <c r="D1353" s="125"/>
      <c r="E1353" s="129"/>
      <c r="F1353" s="130"/>
    </row>
    <row r="1354" spans="1:6" ht="12.75">
      <c r="A1354" s="131"/>
      <c r="C1354" s="124"/>
      <c r="D1354" s="125"/>
      <c r="E1354" s="129"/>
      <c r="F1354" s="130"/>
    </row>
    <row r="1355" spans="1:6" ht="12.75">
      <c r="A1355" s="131"/>
      <c r="C1355" s="124"/>
      <c r="D1355" s="125"/>
      <c r="E1355" s="129"/>
      <c r="F1355" s="130"/>
    </row>
    <row r="1356" spans="1:6" ht="12.75">
      <c r="A1356" s="131"/>
      <c r="C1356" s="124"/>
      <c r="D1356" s="125"/>
      <c r="E1356" s="129"/>
      <c r="F1356" s="130"/>
    </row>
    <row r="1357" spans="1:6" ht="12.75">
      <c r="A1357" s="131"/>
      <c r="C1357" s="124"/>
      <c r="D1357" s="125"/>
      <c r="E1357" s="129"/>
      <c r="F1357" s="130"/>
    </row>
    <row r="1358" spans="1:6" ht="12.75">
      <c r="A1358" s="131"/>
      <c r="C1358" s="124"/>
      <c r="D1358" s="125"/>
      <c r="E1358" s="129"/>
      <c r="F1358" s="130"/>
    </row>
    <row r="1359" spans="1:6" ht="12.75">
      <c r="A1359" s="131"/>
      <c r="C1359" s="124"/>
      <c r="D1359" s="125"/>
      <c r="E1359" s="129"/>
      <c r="F1359" s="130"/>
    </row>
    <row r="1360" spans="1:6" ht="12.75">
      <c r="A1360" s="131"/>
      <c r="C1360" s="124"/>
      <c r="D1360" s="125"/>
      <c r="E1360" s="129"/>
      <c r="F1360" s="130"/>
    </row>
    <row r="1361" spans="1:6" ht="12.75">
      <c r="A1361" s="131"/>
      <c r="C1361" s="124"/>
      <c r="D1361" s="125"/>
      <c r="E1361" s="129"/>
      <c r="F1361" s="130"/>
    </row>
    <row r="1362" spans="1:6" ht="12.75">
      <c r="A1362" s="131"/>
      <c r="C1362" s="124"/>
      <c r="D1362" s="125"/>
      <c r="E1362" s="129"/>
      <c r="F1362" s="130"/>
    </row>
    <row r="1363" spans="1:6" ht="12.75">
      <c r="A1363" s="131"/>
      <c r="C1363" s="124"/>
      <c r="D1363" s="125"/>
      <c r="E1363" s="129"/>
      <c r="F1363" s="130"/>
    </row>
    <row r="1364" spans="1:6" ht="12.75">
      <c r="A1364" s="131"/>
      <c r="C1364" s="124"/>
      <c r="D1364" s="125"/>
      <c r="E1364" s="129"/>
      <c r="F1364" s="130"/>
    </row>
    <row r="1365" spans="1:6" ht="12.75">
      <c r="A1365" s="131"/>
      <c r="C1365" s="124"/>
      <c r="D1365" s="125"/>
      <c r="E1365" s="129"/>
      <c r="F1365" s="130"/>
    </row>
    <row r="1366" spans="1:6" ht="12.75">
      <c r="A1366" s="131"/>
      <c r="C1366" s="124"/>
      <c r="D1366" s="125"/>
      <c r="E1366" s="129"/>
      <c r="F1366" s="130"/>
    </row>
    <row r="1367" spans="1:6" ht="12.75">
      <c r="A1367" s="131"/>
      <c r="C1367" s="124"/>
      <c r="D1367" s="125"/>
      <c r="E1367" s="129"/>
      <c r="F1367" s="130"/>
    </row>
    <row r="1368" spans="1:6" ht="12.75">
      <c r="A1368" s="131"/>
      <c r="C1368" s="124"/>
      <c r="D1368" s="125"/>
      <c r="E1368" s="129"/>
      <c r="F1368" s="130"/>
    </row>
    <row r="1369" spans="1:6" ht="12.75">
      <c r="A1369" s="131"/>
      <c r="C1369" s="124"/>
      <c r="D1369" s="125"/>
      <c r="E1369" s="129"/>
      <c r="F1369" s="130"/>
    </row>
    <row r="1370" spans="1:6" ht="12.75">
      <c r="A1370" s="131"/>
      <c r="C1370" s="124"/>
      <c r="D1370" s="125"/>
      <c r="E1370" s="129"/>
      <c r="F1370" s="130"/>
    </row>
    <row r="1371" spans="1:6" ht="12.75">
      <c r="A1371" s="131"/>
      <c r="C1371" s="124"/>
      <c r="D1371" s="125"/>
      <c r="E1371" s="129"/>
      <c r="F1371" s="130"/>
    </row>
    <row r="1372" spans="1:6" ht="12.75">
      <c r="A1372" s="131"/>
      <c r="C1372" s="124"/>
      <c r="D1372" s="125"/>
      <c r="E1372" s="129"/>
      <c r="F1372" s="130"/>
    </row>
    <row r="1373" spans="1:6" ht="12.75">
      <c r="A1373" s="131"/>
      <c r="C1373" s="124"/>
      <c r="D1373" s="125"/>
      <c r="E1373" s="129"/>
      <c r="F1373" s="130"/>
    </row>
    <row r="1374" spans="1:6" ht="12.75">
      <c r="A1374" s="131"/>
      <c r="C1374" s="124"/>
      <c r="D1374" s="125"/>
      <c r="E1374" s="129"/>
      <c r="F1374" s="130"/>
    </row>
    <row r="1375" spans="1:6" ht="12.75">
      <c r="A1375" s="131"/>
      <c r="C1375" s="124"/>
      <c r="D1375" s="125"/>
      <c r="E1375" s="129"/>
      <c r="F1375" s="130"/>
    </row>
    <row r="1376" spans="1:6" ht="12.75">
      <c r="A1376" s="131"/>
      <c r="C1376" s="124"/>
      <c r="D1376" s="125"/>
      <c r="E1376" s="129"/>
      <c r="F1376" s="130"/>
    </row>
    <row r="1377" spans="1:6" ht="12.75">
      <c r="A1377" s="131"/>
      <c r="C1377" s="124"/>
      <c r="D1377" s="125"/>
      <c r="E1377" s="129"/>
      <c r="F1377" s="130"/>
    </row>
    <row r="1378" spans="1:6" ht="12.75">
      <c r="A1378" s="131"/>
      <c r="C1378" s="124"/>
      <c r="D1378" s="125"/>
      <c r="E1378" s="129"/>
      <c r="F1378" s="130"/>
    </row>
    <row r="1379" spans="1:6" ht="12.75">
      <c r="A1379" s="131"/>
      <c r="C1379" s="124"/>
      <c r="D1379" s="125"/>
      <c r="E1379" s="129"/>
      <c r="F1379" s="130"/>
    </row>
    <row r="1380" spans="1:6" ht="12.75">
      <c r="A1380" s="131"/>
      <c r="C1380" s="124"/>
      <c r="D1380" s="125"/>
      <c r="E1380" s="129"/>
      <c r="F1380" s="130"/>
    </row>
    <row r="1381" spans="1:6" ht="12.75">
      <c r="A1381" s="131"/>
      <c r="C1381" s="124"/>
      <c r="D1381" s="125"/>
      <c r="E1381" s="129"/>
      <c r="F1381" s="130"/>
    </row>
    <row r="1382" spans="1:6" ht="12.75">
      <c r="A1382" s="131"/>
      <c r="C1382" s="124"/>
      <c r="D1382" s="125"/>
      <c r="E1382" s="129"/>
      <c r="F1382" s="130"/>
    </row>
    <row r="1383" spans="1:6" ht="12.75">
      <c r="A1383" s="131"/>
      <c r="C1383" s="124"/>
      <c r="D1383" s="125"/>
      <c r="E1383" s="129"/>
      <c r="F1383" s="130"/>
    </row>
    <row r="1384" spans="1:6" ht="12.75">
      <c r="A1384" s="131"/>
      <c r="C1384" s="124"/>
      <c r="D1384" s="125"/>
      <c r="E1384" s="129"/>
      <c r="F1384" s="130"/>
    </row>
    <row r="1385" spans="1:6" ht="12.75">
      <c r="A1385" s="131"/>
      <c r="C1385" s="124"/>
      <c r="D1385" s="125"/>
      <c r="E1385" s="129"/>
      <c r="F1385" s="130"/>
    </row>
    <row r="1386" spans="1:6" ht="12.75">
      <c r="A1386" s="131"/>
      <c r="C1386" s="124"/>
      <c r="D1386" s="125"/>
      <c r="E1386" s="129"/>
      <c r="F1386" s="130"/>
    </row>
    <row r="1387" spans="1:6" ht="12.75">
      <c r="A1387" s="131"/>
      <c r="C1387" s="124"/>
      <c r="D1387" s="125"/>
      <c r="E1387" s="129"/>
      <c r="F1387" s="130"/>
    </row>
    <row r="1388" spans="1:6" ht="12.75">
      <c r="A1388" s="131"/>
      <c r="C1388" s="124"/>
      <c r="D1388" s="125"/>
      <c r="E1388" s="129"/>
      <c r="F1388" s="130"/>
    </row>
    <row r="1389" spans="1:6" ht="12.75">
      <c r="A1389" s="131"/>
      <c r="C1389" s="124"/>
      <c r="D1389" s="125"/>
      <c r="E1389" s="129"/>
      <c r="F1389" s="130"/>
    </row>
    <row r="1390" spans="1:6" ht="12.75">
      <c r="A1390" s="131"/>
      <c r="C1390" s="124"/>
      <c r="D1390" s="125"/>
      <c r="E1390" s="129"/>
      <c r="F1390" s="130"/>
    </row>
    <row r="1391" spans="1:6" ht="12.75">
      <c r="A1391" s="131"/>
      <c r="C1391" s="124"/>
      <c r="D1391" s="125"/>
      <c r="E1391" s="129"/>
      <c r="F1391" s="130"/>
    </row>
    <row r="1392" spans="1:6" ht="12.75">
      <c r="A1392" s="131"/>
      <c r="C1392" s="124"/>
      <c r="D1392" s="125"/>
      <c r="E1392" s="129"/>
      <c r="F1392" s="130"/>
    </row>
    <row r="1393" spans="1:6" ht="12.75">
      <c r="A1393" s="131"/>
      <c r="C1393" s="124"/>
      <c r="D1393" s="125"/>
      <c r="E1393" s="129"/>
      <c r="F1393" s="130"/>
    </row>
    <row r="1394" spans="1:6" ht="12.75">
      <c r="A1394" s="131"/>
      <c r="C1394" s="124"/>
      <c r="D1394" s="125"/>
      <c r="E1394" s="129"/>
      <c r="F1394" s="130"/>
    </row>
    <row r="1395" spans="1:6" ht="12.75">
      <c r="A1395" s="131"/>
      <c r="C1395" s="124"/>
      <c r="D1395" s="125"/>
      <c r="E1395" s="129"/>
      <c r="F1395" s="130"/>
    </row>
    <row r="1396" spans="1:6" ht="12.75">
      <c r="A1396" s="131"/>
      <c r="C1396" s="124"/>
      <c r="D1396" s="125"/>
      <c r="E1396" s="129"/>
      <c r="F1396" s="130"/>
    </row>
    <row r="1397" spans="1:6" ht="12.75">
      <c r="A1397" s="131"/>
      <c r="C1397" s="124"/>
      <c r="D1397" s="125"/>
      <c r="E1397" s="129"/>
      <c r="F1397" s="130"/>
    </row>
    <row r="1398" spans="1:6" ht="12.75">
      <c r="A1398" s="131"/>
      <c r="C1398" s="124"/>
      <c r="D1398" s="125"/>
      <c r="E1398" s="129"/>
      <c r="F1398" s="130"/>
    </row>
    <row r="1399" spans="1:6" ht="12.75">
      <c r="A1399" s="131"/>
      <c r="C1399" s="124"/>
      <c r="D1399" s="125"/>
      <c r="E1399" s="129"/>
      <c r="F1399" s="130"/>
    </row>
    <row r="1400" spans="1:6" ht="12.75">
      <c r="A1400" s="131"/>
      <c r="C1400" s="124"/>
      <c r="D1400" s="125"/>
      <c r="E1400" s="129"/>
      <c r="F1400" s="130"/>
    </row>
    <row r="1401" spans="1:6" ht="12.75">
      <c r="A1401" s="131"/>
      <c r="C1401" s="124"/>
      <c r="D1401" s="125"/>
      <c r="E1401" s="129"/>
      <c r="F1401" s="130"/>
    </row>
    <row r="1402" spans="1:6" ht="12.75">
      <c r="A1402" s="131"/>
      <c r="C1402" s="124"/>
      <c r="D1402" s="125"/>
      <c r="E1402" s="129"/>
      <c r="F1402" s="130"/>
    </row>
    <row r="1403" spans="1:6" ht="12.75">
      <c r="A1403" s="131"/>
      <c r="C1403" s="124"/>
      <c r="D1403" s="125"/>
      <c r="E1403" s="129"/>
      <c r="F1403" s="130"/>
    </row>
    <row r="1404" spans="1:6" ht="12.75">
      <c r="A1404" s="131"/>
      <c r="C1404" s="124"/>
      <c r="D1404" s="125"/>
      <c r="E1404" s="129"/>
      <c r="F1404" s="130"/>
    </row>
    <row r="1405" spans="1:6" ht="12.75">
      <c r="A1405" s="131"/>
      <c r="C1405" s="124"/>
      <c r="D1405" s="125"/>
      <c r="E1405" s="129"/>
      <c r="F1405" s="130"/>
    </row>
    <row r="1406" spans="1:6" ht="12.75">
      <c r="A1406" s="131"/>
      <c r="C1406" s="124"/>
      <c r="D1406" s="125"/>
      <c r="E1406" s="129"/>
      <c r="F1406" s="130"/>
    </row>
    <row r="1407" spans="1:6" ht="12.75">
      <c r="A1407" s="131"/>
      <c r="C1407" s="124"/>
      <c r="D1407" s="125"/>
      <c r="E1407" s="129"/>
      <c r="F1407" s="130"/>
    </row>
    <row r="1408" spans="1:6" ht="12.75">
      <c r="A1408" s="131"/>
      <c r="C1408" s="124"/>
      <c r="D1408" s="125"/>
      <c r="E1408" s="129"/>
      <c r="F1408" s="130"/>
    </row>
    <row r="1409" spans="1:6" ht="12.75">
      <c r="A1409" s="131"/>
      <c r="C1409" s="124"/>
      <c r="D1409" s="125"/>
      <c r="E1409" s="129"/>
      <c r="F1409" s="130"/>
    </row>
    <row r="1410" spans="1:6" ht="12.75">
      <c r="A1410" s="131"/>
      <c r="C1410" s="124"/>
      <c r="D1410" s="125"/>
      <c r="E1410" s="129"/>
      <c r="F1410" s="130"/>
    </row>
    <row r="1411" spans="1:6" ht="12.75">
      <c r="A1411" s="131"/>
      <c r="C1411" s="124"/>
      <c r="D1411" s="125"/>
      <c r="E1411" s="129"/>
      <c r="F1411" s="130"/>
    </row>
    <row r="1412" spans="1:6" ht="12.75">
      <c r="A1412" s="131"/>
      <c r="C1412" s="124"/>
      <c r="D1412" s="125"/>
      <c r="E1412" s="129"/>
      <c r="F1412" s="130"/>
    </row>
    <row r="1413" spans="1:6" ht="12.75">
      <c r="A1413" s="131"/>
      <c r="C1413" s="124"/>
      <c r="D1413" s="125"/>
      <c r="E1413" s="129"/>
      <c r="F1413" s="130"/>
    </row>
    <row r="1414" spans="1:6" ht="12.75">
      <c r="A1414" s="131"/>
      <c r="C1414" s="124"/>
      <c r="D1414" s="125"/>
      <c r="E1414" s="129"/>
      <c r="F1414" s="130"/>
    </row>
    <row r="1415" spans="1:6" ht="12.75">
      <c r="A1415" s="131"/>
      <c r="C1415" s="124"/>
      <c r="D1415" s="125"/>
      <c r="E1415" s="129"/>
      <c r="F1415" s="130"/>
    </row>
    <row r="1416" spans="1:6" ht="12.75">
      <c r="A1416" s="131"/>
      <c r="C1416" s="124"/>
      <c r="D1416" s="125"/>
      <c r="E1416" s="129"/>
      <c r="F1416" s="130"/>
    </row>
    <row r="1417" spans="1:6" ht="12.75">
      <c r="A1417" s="131"/>
      <c r="C1417" s="124"/>
      <c r="D1417" s="125"/>
      <c r="E1417" s="129"/>
      <c r="F1417" s="130"/>
    </row>
    <row r="1418" spans="1:6" ht="12.75">
      <c r="A1418" s="131"/>
      <c r="C1418" s="124"/>
      <c r="D1418" s="125"/>
      <c r="E1418" s="129"/>
      <c r="F1418" s="130"/>
    </row>
    <row r="1419" spans="1:6" ht="12.75">
      <c r="A1419" s="131"/>
      <c r="C1419" s="124"/>
      <c r="D1419" s="125"/>
      <c r="E1419" s="129"/>
      <c r="F1419" s="130"/>
    </row>
    <row r="1420" spans="1:6" ht="12.75">
      <c r="A1420" s="131"/>
      <c r="C1420" s="124"/>
      <c r="D1420" s="125"/>
      <c r="E1420" s="129"/>
      <c r="F1420" s="130"/>
    </row>
    <row r="1421" spans="1:6" ht="12.75">
      <c r="A1421" s="131"/>
      <c r="C1421" s="124"/>
      <c r="D1421" s="125"/>
      <c r="E1421" s="129"/>
      <c r="F1421" s="130"/>
    </row>
    <row r="1422" spans="1:6" ht="12.75">
      <c r="A1422" s="131"/>
      <c r="C1422" s="124"/>
      <c r="D1422" s="125"/>
      <c r="E1422" s="129"/>
      <c r="F1422" s="130"/>
    </row>
    <row r="1423" spans="1:6" ht="12.75">
      <c r="A1423" s="131"/>
      <c r="C1423" s="124"/>
      <c r="D1423" s="125"/>
      <c r="E1423" s="129"/>
      <c r="F1423" s="130"/>
    </row>
    <row r="1424" spans="1:6" ht="12.75">
      <c r="A1424" s="131"/>
      <c r="C1424" s="124"/>
      <c r="D1424" s="125"/>
      <c r="E1424" s="129"/>
      <c r="F1424" s="130"/>
    </row>
    <row r="1425" spans="1:6" ht="12.75">
      <c r="A1425" s="131"/>
      <c r="C1425" s="124"/>
      <c r="D1425" s="125"/>
      <c r="E1425" s="129"/>
      <c r="F1425" s="130"/>
    </row>
    <row r="1426" spans="1:6" ht="12.75">
      <c r="A1426" s="131"/>
      <c r="C1426" s="124"/>
      <c r="D1426" s="125"/>
      <c r="E1426" s="129"/>
      <c r="F1426" s="130"/>
    </row>
    <row r="1427" spans="1:6" ht="12.75">
      <c r="A1427" s="131"/>
      <c r="C1427" s="124"/>
      <c r="D1427" s="125"/>
      <c r="E1427" s="129"/>
      <c r="F1427" s="130"/>
    </row>
    <row r="1428" spans="1:6" ht="12.75">
      <c r="A1428" s="131"/>
      <c r="C1428" s="124"/>
      <c r="D1428" s="125"/>
      <c r="E1428" s="129"/>
      <c r="F1428" s="130"/>
    </row>
    <row r="1429" spans="1:6" ht="12.75">
      <c r="A1429" s="131"/>
      <c r="C1429" s="124"/>
      <c r="D1429" s="125"/>
      <c r="E1429" s="129"/>
      <c r="F1429" s="130"/>
    </row>
    <row r="1430" spans="1:6" ht="12.75">
      <c r="A1430" s="131"/>
      <c r="C1430" s="124"/>
      <c r="D1430" s="125"/>
      <c r="E1430" s="129"/>
      <c r="F1430" s="130"/>
    </row>
    <row r="1431" spans="1:6">
      <c r="A1431" s="131"/>
      <c r="E1431" s="129"/>
      <c r="F1431" s="130"/>
    </row>
    <row r="1432" spans="1:6">
      <c r="A1432" s="131"/>
      <c r="D1432" s="130"/>
      <c r="E1432" s="129"/>
      <c r="F1432" s="130"/>
    </row>
    <row r="1433" spans="1:6">
      <c r="A1433" s="131"/>
      <c r="D1433" s="130"/>
      <c r="E1433" s="129"/>
      <c r="F1433" s="130"/>
    </row>
    <row r="1434" spans="1:6">
      <c r="A1434" s="131"/>
      <c r="D1434" s="130"/>
      <c r="E1434" s="129"/>
      <c r="F1434" s="130"/>
    </row>
    <row r="1435" spans="1:6">
      <c r="A1435" s="131"/>
      <c r="D1435" s="130"/>
      <c r="E1435" s="129"/>
      <c r="F1435" s="130"/>
    </row>
    <row r="1436" spans="1:6">
      <c r="A1436" s="131"/>
      <c r="D1436" s="130"/>
      <c r="E1436" s="129"/>
      <c r="F1436" s="130"/>
    </row>
    <row r="1437" spans="1:6">
      <c r="A1437" s="131"/>
      <c r="D1437" s="130"/>
      <c r="E1437" s="129"/>
      <c r="F1437" s="130"/>
    </row>
    <row r="1438" spans="1:6">
      <c r="A1438" s="131"/>
      <c r="D1438" s="130"/>
      <c r="E1438" s="129"/>
      <c r="F1438" s="130"/>
    </row>
    <row r="1439" spans="1:6">
      <c r="A1439" s="131"/>
      <c r="D1439" s="130"/>
      <c r="E1439" s="129"/>
      <c r="F1439" s="130"/>
    </row>
    <row r="1440" spans="1:6">
      <c r="A1440" s="131"/>
      <c r="D1440" s="130"/>
      <c r="E1440" s="129"/>
      <c r="F1440" s="130"/>
    </row>
    <row r="1441" spans="1:6">
      <c r="A1441" s="131"/>
      <c r="D1441" s="130"/>
      <c r="E1441" s="129"/>
      <c r="F1441" s="130"/>
    </row>
    <row r="1442" spans="1:6">
      <c r="A1442" s="131"/>
      <c r="D1442" s="130"/>
      <c r="E1442" s="129"/>
      <c r="F1442" s="130"/>
    </row>
    <row r="1443" spans="1:6">
      <c r="A1443" s="131"/>
      <c r="D1443" s="130"/>
      <c r="E1443" s="129"/>
      <c r="F1443" s="130"/>
    </row>
    <row r="1444" spans="1:6">
      <c r="A1444" s="131"/>
      <c r="D1444" s="130"/>
      <c r="E1444" s="129"/>
      <c r="F1444" s="130"/>
    </row>
    <row r="1445" spans="1:6">
      <c r="A1445" s="131"/>
      <c r="D1445" s="130"/>
      <c r="E1445" s="129"/>
      <c r="F1445" s="130"/>
    </row>
    <row r="1446" spans="1:6">
      <c r="A1446" s="131"/>
      <c r="D1446" s="130"/>
      <c r="E1446" s="129"/>
      <c r="F1446" s="130"/>
    </row>
    <row r="1447" spans="1:6">
      <c r="A1447" s="131"/>
      <c r="D1447" s="130"/>
      <c r="E1447" s="129"/>
      <c r="F1447" s="130"/>
    </row>
    <row r="1448" spans="1:6">
      <c r="A1448" s="131"/>
      <c r="D1448" s="130"/>
      <c r="E1448" s="129"/>
      <c r="F1448" s="130"/>
    </row>
    <row r="1449" spans="1:6">
      <c r="A1449" s="131"/>
      <c r="D1449" s="130"/>
      <c r="E1449" s="129"/>
      <c r="F1449" s="130"/>
    </row>
    <row r="1450" spans="1:6">
      <c r="A1450" s="131"/>
      <c r="D1450" s="130"/>
      <c r="E1450" s="129"/>
      <c r="F1450" s="130"/>
    </row>
    <row r="1451" spans="1:6">
      <c r="A1451" s="131"/>
      <c r="D1451" s="130"/>
      <c r="E1451" s="129"/>
      <c r="F1451" s="130"/>
    </row>
    <row r="1452" spans="1:6">
      <c r="A1452" s="131"/>
      <c r="D1452" s="130"/>
      <c r="E1452" s="129"/>
      <c r="F1452" s="130"/>
    </row>
    <row r="1453" spans="1:6">
      <c r="A1453" s="131"/>
      <c r="D1453" s="130"/>
      <c r="E1453" s="129"/>
      <c r="F1453" s="130"/>
    </row>
    <row r="1454" spans="1:6">
      <c r="A1454" s="131"/>
      <c r="D1454" s="130"/>
      <c r="E1454" s="129"/>
      <c r="F1454" s="130"/>
    </row>
    <row r="1455" spans="1:6">
      <c r="A1455" s="131"/>
      <c r="D1455" s="130"/>
      <c r="E1455" s="129"/>
      <c r="F1455" s="130"/>
    </row>
    <row r="1456" spans="1:6">
      <c r="A1456" s="131"/>
      <c r="D1456" s="130"/>
      <c r="E1456" s="129"/>
      <c r="F1456" s="130"/>
    </row>
    <row r="1457" spans="1:6">
      <c r="A1457" s="131"/>
      <c r="D1457" s="130"/>
      <c r="E1457" s="129"/>
      <c r="F1457" s="130"/>
    </row>
    <row r="1458" spans="1:6">
      <c r="A1458" s="131"/>
      <c r="D1458" s="130"/>
      <c r="E1458" s="129"/>
      <c r="F1458" s="130"/>
    </row>
    <row r="1459" spans="1:6">
      <c r="A1459" s="131"/>
      <c r="B1459" s="134"/>
      <c r="D1459" s="130"/>
      <c r="E1459" s="129"/>
      <c r="F1459" s="130"/>
    </row>
    <row r="1460" spans="1:6">
      <c r="A1460" s="131"/>
      <c r="B1460" s="134"/>
      <c r="D1460" s="130"/>
      <c r="E1460" s="129"/>
      <c r="F1460" s="130"/>
    </row>
    <row r="1461" spans="1:6">
      <c r="A1461" s="131"/>
      <c r="B1461" s="134"/>
      <c r="D1461" s="130"/>
      <c r="E1461" s="129"/>
      <c r="F1461" s="130"/>
    </row>
    <row r="1462" spans="1:6">
      <c r="A1462" s="131"/>
      <c r="B1462" s="134"/>
      <c r="D1462" s="130"/>
      <c r="E1462" s="129"/>
      <c r="F1462" s="130"/>
    </row>
    <row r="1463" spans="1:6">
      <c r="A1463" s="131"/>
      <c r="B1463" s="134"/>
      <c r="D1463" s="130"/>
      <c r="E1463" s="129"/>
      <c r="F1463" s="130"/>
    </row>
    <row r="1464" spans="1:6">
      <c r="A1464" s="131"/>
      <c r="B1464" s="134"/>
      <c r="D1464" s="130"/>
      <c r="E1464" s="129"/>
      <c r="F1464" s="130"/>
    </row>
    <row r="1465" spans="1:6">
      <c r="A1465" s="131"/>
      <c r="B1465" s="134"/>
      <c r="D1465" s="130"/>
      <c r="E1465" s="129"/>
      <c r="F1465" s="130"/>
    </row>
    <row r="1466" spans="1:6">
      <c r="A1466" s="131"/>
      <c r="B1466" s="134"/>
      <c r="D1466" s="130"/>
      <c r="E1466" s="129"/>
      <c r="F1466" s="130"/>
    </row>
    <row r="1467" spans="1:6">
      <c r="A1467" s="131"/>
      <c r="B1467" s="134"/>
      <c r="D1467" s="130"/>
      <c r="E1467" s="129"/>
      <c r="F1467" s="130"/>
    </row>
    <row r="1468" spans="1:6">
      <c r="A1468" s="131"/>
      <c r="B1468" s="134"/>
      <c r="D1468" s="130"/>
      <c r="E1468" s="129"/>
      <c r="F1468" s="130"/>
    </row>
    <row r="1469" spans="1:6">
      <c r="A1469" s="131"/>
      <c r="B1469" s="134"/>
      <c r="D1469" s="130"/>
      <c r="E1469" s="129"/>
      <c r="F1469" s="130"/>
    </row>
    <row r="1470" spans="1:6">
      <c r="A1470" s="131"/>
      <c r="B1470" s="134"/>
      <c r="D1470" s="130"/>
      <c r="E1470" s="129"/>
      <c r="F1470" s="130"/>
    </row>
    <row r="1471" spans="1:6">
      <c r="A1471" s="131"/>
      <c r="B1471" s="134"/>
      <c r="D1471" s="130"/>
      <c r="E1471" s="129"/>
      <c r="F1471" s="130"/>
    </row>
    <row r="1472" spans="1:6">
      <c r="A1472" s="131"/>
      <c r="B1472" s="134"/>
      <c r="D1472" s="130"/>
      <c r="E1472" s="129"/>
      <c r="F1472" s="130"/>
    </row>
    <row r="1473" spans="1:6">
      <c r="A1473" s="131"/>
      <c r="B1473" s="134"/>
      <c r="D1473" s="130"/>
      <c r="E1473" s="129"/>
      <c r="F1473" s="130"/>
    </row>
    <row r="1474" spans="1:6">
      <c r="A1474" s="131"/>
      <c r="B1474" s="134"/>
      <c r="D1474" s="130"/>
      <c r="E1474" s="129"/>
      <c r="F1474" s="130"/>
    </row>
    <row r="1475" spans="1:6">
      <c r="A1475" s="131"/>
      <c r="B1475" s="134"/>
      <c r="D1475" s="130"/>
      <c r="E1475" s="129"/>
      <c r="F1475" s="130"/>
    </row>
    <row r="1476" spans="1:6">
      <c r="A1476" s="131"/>
      <c r="B1476" s="134"/>
      <c r="D1476" s="130"/>
      <c r="E1476" s="129"/>
      <c r="F1476" s="130"/>
    </row>
    <row r="1477" spans="1:6">
      <c r="A1477" s="131"/>
      <c r="B1477" s="134"/>
      <c r="D1477" s="130"/>
      <c r="E1477" s="129"/>
      <c r="F1477" s="130"/>
    </row>
    <row r="1478" spans="1:6">
      <c r="A1478" s="131"/>
      <c r="B1478" s="134"/>
      <c r="D1478" s="130"/>
      <c r="E1478" s="129"/>
      <c r="F1478" s="130"/>
    </row>
    <row r="1479" spans="1:6">
      <c r="A1479" s="131"/>
      <c r="B1479" s="134"/>
      <c r="D1479" s="130"/>
      <c r="E1479" s="129"/>
      <c r="F1479" s="130"/>
    </row>
    <row r="1480" spans="1:6">
      <c r="A1480" s="131"/>
      <c r="B1480" s="134"/>
      <c r="D1480" s="130"/>
      <c r="E1480" s="129"/>
      <c r="F1480" s="130"/>
    </row>
    <row r="1481" spans="1:6">
      <c r="A1481" s="131"/>
      <c r="B1481" s="134"/>
      <c r="D1481" s="130"/>
      <c r="E1481" s="129"/>
      <c r="F1481" s="130"/>
    </row>
    <row r="1482" spans="1:6">
      <c r="A1482" s="131"/>
      <c r="B1482" s="134"/>
      <c r="D1482" s="130"/>
      <c r="E1482" s="129"/>
      <c r="F1482" s="130"/>
    </row>
    <row r="1483" spans="1:6">
      <c r="A1483" s="131"/>
      <c r="B1483" s="134"/>
      <c r="D1483" s="130"/>
      <c r="E1483" s="129"/>
      <c r="F1483" s="130"/>
    </row>
    <row r="1484" spans="1:6">
      <c r="A1484" s="131"/>
      <c r="B1484" s="134"/>
      <c r="D1484" s="130"/>
      <c r="E1484" s="129"/>
      <c r="F1484" s="130"/>
    </row>
    <row r="1485" spans="1:6">
      <c r="A1485" s="131"/>
      <c r="B1485" s="134"/>
      <c r="D1485" s="130"/>
      <c r="E1485" s="129"/>
      <c r="F1485" s="130"/>
    </row>
    <row r="1486" spans="1:6">
      <c r="A1486" s="131"/>
      <c r="B1486" s="134"/>
      <c r="D1486" s="130"/>
      <c r="E1486" s="129"/>
      <c r="F1486" s="130"/>
    </row>
    <row r="1487" spans="1:6">
      <c r="A1487" s="131"/>
      <c r="B1487" s="134"/>
      <c r="D1487" s="130"/>
      <c r="E1487" s="129"/>
      <c r="F1487" s="130"/>
    </row>
    <row r="1488" spans="1:6">
      <c r="A1488" s="131"/>
      <c r="B1488" s="134"/>
      <c r="D1488" s="130"/>
      <c r="E1488" s="129"/>
      <c r="F1488" s="130"/>
    </row>
    <row r="1489" spans="1:6">
      <c r="A1489" s="131"/>
      <c r="B1489" s="134"/>
      <c r="D1489" s="130"/>
      <c r="E1489" s="129"/>
      <c r="F1489" s="130"/>
    </row>
    <row r="1490" spans="1:6">
      <c r="A1490" s="131"/>
      <c r="B1490" s="134"/>
      <c r="D1490" s="130"/>
      <c r="E1490" s="129"/>
      <c r="F1490" s="130"/>
    </row>
    <row r="1491" spans="1:6">
      <c r="A1491" s="131"/>
      <c r="B1491" s="134"/>
      <c r="D1491" s="130"/>
      <c r="E1491" s="129"/>
      <c r="F1491" s="130"/>
    </row>
    <row r="1492" spans="1:6">
      <c r="A1492" s="131"/>
      <c r="B1492" s="134"/>
      <c r="D1492" s="130"/>
      <c r="E1492" s="129"/>
      <c r="F1492" s="130"/>
    </row>
    <row r="1493" spans="1:6">
      <c r="A1493" s="131"/>
      <c r="B1493" s="134"/>
      <c r="D1493" s="130"/>
      <c r="E1493" s="129"/>
      <c r="F1493" s="130"/>
    </row>
    <row r="1494" spans="1:6">
      <c r="A1494" s="131"/>
      <c r="B1494" s="134"/>
      <c r="D1494" s="130"/>
      <c r="E1494" s="129"/>
      <c r="F1494" s="130"/>
    </row>
    <row r="1495" spans="1:6">
      <c r="A1495" s="131"/>
      <c r="B1495" s="134"/>
      <c r="D1495" s="130"/>
      <c r="E1495" s="129"/>
      <c r="F1495" s="130"/>
    </row>
    <row r="1496" spans="1:6">
      <c r="A1496" s="131"/>
      <c r="B1496" s="134"/>
      <c r="D1496" s="130"/>
      <c r="E1496" s="129"/>
      <c r="F1496" s="130"/>
    </row>
    <row r="1497" spans="1:6">
      <c r="A1497" s="131"/>
      <c r="B1497" s="134"/>
      <c r="D1497" s="130"/>
      <c r="E1497" s="129"/>
      <c r="F1497" s="130"/>
    </row>
    <row r="1498" spans="1:6">
      <c r="A1498" s="131"/>
      <c r="B1498" s="134"/>
      <c r="D1498" s="130"/>
      <c r="E1498" s="129"/>
      <c r="F1498" s="130"/>
    </row>
    <row r="1499" spans="1:6">
      <c r="A1499" s="131"/>
      <c r="B1499" s="134"/>
      <c r="D1499" s="130"/>
      <c r="E1499" s="129"/>
      <c r="F1499" s="130"/>
    </row>
    <row r="1500" spans="1:6">
      <c r="A1500" s="131"/>
      <c r="B1500" s="134"/>
      <c r="D1500" s="130"/>
      <c r="E1500" s="129"/>
      <c r="F1500" s="130"/>
    </row>
    <row r="1501" spans="1:6">
      <c r="A1501" s="131"/>
      <c r="B1501" s="134"/>
      <c r="D1501" s="130"/>
      <c r="E1501" s="129"/>
      <c r="F1501" s="130"/>
    </row>
    <row r="1502" spans="1:6">
      <c r="A1502" s="131"/>
      <c r="B1502" s="134"/>
      <c r="D1502" s="130"/>
      <c r="E1502" s="129"/>
      <c r="F1502" s="130"/>
    </row>
    <row r="1503" spans="1:6">
      <c r="A1503" s="131"/>
      <c r="B1503" s="134"/>
      <c r="D1503" s="130"/>
      <c r="E1503" s="129"/>
      <c r="F1503" s="130"/>
    </row>
    <row r="1504" spans="1:6">
      <c r="A1504" s="131"/>
      <c r="B1504" s="134"/>
      <c r="D1504" s="130"/>
      <c r="E1504" s="129"/>
      <c r="F1504" s="130"/>
    </row>
    <row r="1505" spans="1:6">
      <c r="A1505" s="131"/>
      <c r="B1505" s="134"/>
      <c r="D1505" s="130"/>
      <c r="E1505" s="129"/>
      <c r="F1505" s="130"/>
    </row>
    <row r="1506" spans="1:6">
      <c r="A1506" s="131"/>
      <c r="B1506" s="134"/>
      <c r="D1506" s="130"/>
      <c r="E1506" s="129"/>
      <c r="F1506" s="130"/>
    </row>
    <row r="1507" spans="1:6">
      <c r="A1507" s="131"/>
      <c r="B1507" s="134"/>
      <c r="D1507" s="130"/>
      <c r="E1507" s="129"/>
      <c r="F1507" s="130"/>
    </row>
    <row r="1508" spans="1:6">
      <c r="A1508" s="131"/>
      <c r="B1508" s="134"/>
      <c r="D1508" s="130"/>
      <c r="E1508" s="129"/>
      <c r="F1508" s="130"/>
    </row>
    <row r="1509" spans="1:6">
      <c r="A1509" s="131"/>
      <c r="B1509" s="134"/>
      <c r="D1509" s="130"/>
      <c r="E1509" s="129"/>
      <c r="F1509" s="130"/>
    </row>
    <row r="1510" spans="1:6">
      <c r="A1510" s="131"/>
      <c r="B1510" s="134"/>
      <c r="D1510" s="130"/>
      <c r="E1510" s="129"/>
      <c r="F1510" s="130"/>
    </row>
    <row r="1511" spans="1:6">
      <c r="A1511" s="131"/>
      <c r="B1511" s="134"/>
      <c r="D1511" s="130"/>
      <c r="E1511" s="129"/>
      <c r="F1511" s="130"/>
    </row>
    <row r="1512" spans="1:6">
      <c r="A1512" s="131"/>
      <c r="B1512" s="134"/>
      <c r="D1512" s="130"/>
      <c r="E1512" s="129"/>
      <c r="F1512" s="130"/>
    </row>
    <row r="1513" spans="1:6">
      <c r="A1513" s="131"/>
      <c r="B1513" s="134"/>
      <c r="D1513" s="130"/>
      <c r="E1513" s="129"/>
      <c r="F1513" s="130"/>
    </row>
    <row r="1514" spans="1:6">
      <c r="A1514" s="131"/>
      <c r="B1514" s="134"/>
      <c r="D1514" s="130"/>
      <c r="E1514" s="129"/>
      <c r="F1514" s="130"/>
    </row>
    <row r="1515" spans="1:6">
      <c r="A1515" s="131"/>
      <c r="B1515" s="134"/>
      <c r="D1515" s="130"/>
      <c r="E1515" s="129"/>
      <c r="F1515" s="130"/>
    </row>
    <row r="1516" spans="1:6">
      <c r="A1516" s="131"/>
      <c r="B1516" s="134"/>
      <c r="D1516" s="130"/>
      <c r="E1516" s="129"/>
      <c r="F1516" s="130"/>
    </row>
    <row r="1517" spans="1:6">
      <c r="A1517" s="131"/>
      <c r="B1517" s="134"/>
      <c r="D1517" s="130"/>
      <c r="E1517" s="129"/>
      <c r="F1517" s="130"/>
    </row>
    <row r="1518" spans="1:6">
      <c r="A1518" s="131"/>
      <c r="B1518" s="134"/>
      <c r="D1518" s="130"/>
      <c r="E1518" s="129"/>
      <c r="F1518" s="130"/>
    </row>
    <row r="1519" spans="1:6">
      <c r="A1519" s="131"/>
      <c r="B1519" s="134"/>
      <c r="D1519" s="130"/>
      <c r="E1519" s="129"/>
      <c r="F1519" s="130"/>
    </row>
    <row r="1520" spans="1:6">
      <c r="A1520" s="131"/>
      <c r="B1520" s="134"/>
      <c r="D1520" s="130"/>
      <c r="E1520" s="129"/>
      <c r="F1520" s="130"/>
    </row>
    <row r="1521" spans="1:6">
      <c r="A1521" s="131"/>
      <c r="B1521" s="134"/>
      <c r="D1521" s="130"/>
      <c r="E1521" s="129"/>
      <c r="F1521" s="130"/>
    </row>
    <row r="1522" spans="1:6">
      <c r="A1522" s="131"/>
      <c r="B1522" s="134"/>
      <c r="D1522" s="130"/>
      <c r="E1522" s="129"/>
      <c r="F1522" s="130"/>
    </row>
    <row r="1523" spans="1:6">
      <c r="A1523" s="131"/>
      <c r="B1523" s="134"/>
      <c r="D1523" s="130"/>
      <c r="E1523" s="129"/>
      <c r="F1523" s="130"/>
    </row>
    <row r="1524" spans="1:6">
      <c r="A1524" s="131"/>
      <c r="B1524" s="134"/>
      <c r="D1524" s="130"/>
      <c r="E1524" s="129"/>
      <c r="F1524" s="130"/>
    </row>
    <row r="1525" spans="1:6">
      <c r="A1525" s="131"/>
      <c r="B1525" s="134"/>
      <c r="D1525" s="130"/>
      <c r="E1525" s="129"/>
      <c r="F1525" s="130"/>
    </row>
    <row r="1526" spans="1:6">
      <c r="A1526" s="131"/>
      <c r="B1526" s="134"/>
      <c r="D1526" s="130"/>
      <c r="E1526" s="129"/>
      <c r="F1526" s="130"/>
    </row>
    <row r="1527" spans="1:6">
      <c r="A1527" s="131"/>
      <c r="B1527" s="134"/>
      <c r="D1527" s="130"/>
      <c r="E1527" s="129"/>
      <c r="F1527" s="130"/>
    </row>
    <row r="1528" spans="1:6">
      <c r="A1528" s="131"/>
      <c r="B1528" s="134"/>
      <c r="D1528" s="130"/>
      <c r="E1528" s="129"/>
      <c r="F1528" s="130"/>
    </row>
    <row r="1529" spans="1:6">
      <c r="A1529" s="131"/>
      <c r="B1529" s="134"/>
      <c r="D1529" s="130"/>
      <c r="E1529" s="129"/>
      <c r="F1529" s="130"/>
    </row>
    <row r="1530" spans="1:6">
      <c r="A1530" s="131"/>
      <c r="B1530" s="134"/>
      <c r="D1530" s="130"/>
      <c r="E1530" s="129"/>
      <c r="F1530" s="130"/>
    </row>
    <row r="1531" spans="1:6">
      <c r="A1531" s="131"/>
      <c r="B1531" s="134"/>
      <c r="D1531" s="130"/>
      <c r="E1531" s="129"/>
      <c r="F1531" s="130"/>
    </row>
    <row r="1532" spans="1:6">
      <c r="A1532" s="131"/>
      <c r="B1532" s="134"/>
      <c r="D1532" s="130"/>
      <c r="E1532" s="129"/>
      <c r="F1532" s="130"/>
    </row>
    <row r="1533" spans="1:6">
      <c r="A1533" s="131"/>
      <c r="B1533" s="134"/>
      <c r="D1533" s="130"/>
      <c r="E1533" s="129"/>
      <c r="F1533" s="130"/>
    </row>
    <row r="1534" spans="1:6">
      <c r="A1534" s="131"/>
      <c r="B1534" s="134"/>
      <c r="D1534" s="130"/>
      <c r="E1534" s="129"/>
      <c r="F1534" s="130"/>
    </row>
    <row r="1535" spans="1:6">
      <c r="A1535" s="131"/>
      <c r="B1535" s="134"/>
      <c r="D1535" s="130"/>
      <c r="E1535" s="129"/>
      <c r="F1535" s="130"/>
    </row>
    <row r="1536" spans="1:6">
      <c r="A1536" s="131"/>
      <c r="B1536" s="134"/>
      <c r="D1536" s="130"/>
      <c r="E1536" s="129"/>
      <c r="F1536" s="130"/>
    </row>
    <row r="1537" spans="1:6">
      <c r="A1537" s="131"/>
      <c r="B1537" s="134"/>
      <c r="D1537" s="130"/>
      <c r="E1537" s="129"/>
      <c r="F1537" s="130"/>
    </row>
    <row r="1538" spans="1:6">
      <c r="A1538" s="131"/>
      <c r="B1538" s="134"/>
      <c r="D1538" s="130"/>
      <c r="E1538" s="129"/>
      <c r="F1538" s="130"/>
    </row>
    <row r="1539" spans="1:6">
      <c r="A1539" s="131"/>
      <c r="B1539" s="134"/>
      <c r="D1539" s="130"/>
      <c r="E1539" s="129"/>
      <c r="F1539" s="130"/>
    </row>
    <row r="1540" spans="1:6">
      <c r="A1540" s="131"/>
      <c r="B1540" s="134"/>
      <c r="D1540" s="130"/>
      <c r="E1540" s="129"/>
      <c r="F1540" s="130"/>
    </row>
    <row r="1541" spans="1:6">
      <c r="A1541" s="131"/>
      <c r="B1541" s="134"/>
      <c r="D1541" s="130"/>
      <c r="E1541" s="129"/>
      <c r="F1541" s="130"/>
    </row>
    <row r="1542" spans="1:6">
      <c r="A1542" s="131"/>
      <c r="B1542" s="134"/>
      <c r="D1542" s="130"/>
      <c r="E1542" s="129"/>
      <c r="F1542" s="130"/>
    </row>
    <row r="1543" spans="1:6">
      <c r="A1543" s="131"/>
      <c r="B1543" s="134"/>
      <c r="D1543" s="130"/>
      <c r="E1543" s="129"/>
      <c r="F1543" s="130"/>
    </row>
    <row r="1544" spans="1:6">
      <c r="A1544" s="131"/>
      <c r="B1544" s="134"/>
      <c r="D1544" s="130"/>
      <c r="E1544" s="129"/>
      <c r="F1544" s="130"/>
    </row>
    <row r="1545" spans="1:6">
      <c r="A1545" s="131"/>
      <c r="B1545" s="134"/>
      <c r="D1545" s="130"/>
      <c r="E1545" s="129"/>
      <c r="F1545" s="130"/>
    </row>
    <row r="1546" spans="1:6">
      <c r="A1546" s="131"/>
      <c r="B1546" s="134"/>
      <c r="D1546" s="130"/>
      <c r="E1546" s="129"/>
      <c r="F1546" s="130"/>
    </row>
    <row r="1547" spans="1:6">
      <c r="A1547" s="131"/>
      <c r="B1547" s="134"/>
      <c r="D1547" s="130"/>
      <c r="E1547" s="129"/>
      <c r="F1547" s="130"/>
    </row>
    <row r="1548" spans="1:6">
      <c r="A1548" s="131"/>
      <c r="B1548" s="134"/>
      <c r="D1548" s="130"/>
      <c r="E1548" s="129"/>
      <c r="F1548" s="130"/>
    </row>
    <row r="1549" spans="1:6">
      <c r="A1549" s="131"/>
      <c r="B1549" s="134"/>
      <c r="D1549" s="130"/>
      <c r="E1549" s="129"/>
      <c r="F1549" s="130"/>
    </row>
    <row r="1550" spans="1:6">
      <c r="A1550" s="131"/>
      <c r="B1550" s="134"/>
      <c r="D1550" s="130"/>
      <c r="E1550" s="129"/>
      <c r="F1550" s="130"/>
    </row>
    <row r="1551" spans="1:6">
      <c r="A1551" s="131"/>
      <c r="B1551" s="134"/>
      <c r="D1551" s="130"/>
      <c r="E1551" s="129"/>
      <c r="F1551" s="130"/>
    </row>
    <row r="1552" spans="1:6">
      <c r="A1552" s="131"/>
      <c r="B1552" s="134"/>
      <c r="D1552" s="130"/>
      <c r="E1552" s="129"/>
      <c r="F1552" s="130"/>
    </row>
    <row r="1553" spans="1:6">
      <c r="A1553" s="131"/>
      <c r="B1553" s="134"/>
      <c r="D1553" s="130"/>
      <c r="E1553" s="129"/>
      <c r="F1553" s="130"/>
    </row>
    <row r="1554" spans="1:6">
      <c r="A1554" s="131"/>
      <c r="B1554" s="134"/>
      <c r="D1554" s="130"/>
      <c r="E1554" s="129"/>
      <c r="F1554" s="130"/>
    </row>
    <row r="1555" spans="1:6">
      <c r="A1555" s="131"/>
      <c r="B1555" s="134"/>
      <c r="D1555" s="130"/>
      <c r="E1555" s="129"/>
      <c r="F1555" s="130"/>
    </row>
    <row r="1556" spans="1:6">
      <c r="A1556" s="131"/>
      <c r="B1556" s="134"/>
      <c r="D1556" s="130"/>
      <c r="E1556" s="129"/>
      <c r="F1556" s="130"/>
    </row>
    <row r="1557" spans="1:6">
      <c r="A1557" s="131"/>
      <c r="B1557" s="134"/>
      <c r="D1557" s="130"/>
      <c r="E1557" s="129"/>
      <c r="F1557" s="130"/>
    </row>
    <row r="1558" spans="1:6">
      <c r="A1558" s="131"/>
      <c r="B1558" s="134"/>
      <c r="D1558" s="130"/>
      <c r="E1558" s="129"/>
      <c r="F1558" s="130"/>
    </row>
    <row r="1559" spans="1:6">
      <c r="A1559" s="131"/>
      <c r="B1559" s="134"/>
      <c r="D1559" s="130"/>
      <c r="E1559" s="129"/>
      <c r="F1559" s="130"/>
    </row>
    <row r="1560" spans="1:6">
      <c r="A1560" s="131"/>
      <c r="B1560" s="134"/>
      <c r="D1560" s="130"/>
      <c r="E1560" s="129"/>
      <c r="F1560" s="130"/>
    </row>
    <row r="1561" spans="1:6">
      <c r="A1561" s="131"/>
      <c r="B1561" s="134"/>
      <c r="D1561" s="130"/>
      <c r="E1561" s="129"/>
      <c r="F1561" s="130"/>
    </row>
    <row r="1562" spans="1:6">
      <c r="A1562" s="131"/>
      <c r="B1562" s="134"/>
      <c r="D1562" s="130"/>
      <c r="E1562" s="129"/>
      <c r="F1562" s="130"/>
    </row>
    <row r="1563" spans="1:6">
      <c r="A1563" s="131"/>
      <c r="B1563" s="134"/>
      <c r="D1563" s="130"/>
      <c r="E1563" s="129"/>
      <c r="F1563" s="130"/>
    </row>
    <row r="1564" spans="1:6">
      <c r="A1564" s="131"/>
      <c r="B1564" s="134"/>
      <c r="D1564" s="130"/>
      <c r="E1564" s="129"/>
      <c r="F1564" s="130"/>
    </row>
    <row r="1565" spans="1:6">
      <c r="A1565" s="131"/>
      <c r="B1565" s="134"/>
      <c r="D1565" s="130"/>
      <c r="E1565" s="129"/>
      <c r="F1565" s="130"/>
    </row>
    <row r="1566" spans="1:6">
      <c r="A1566" s="131"/>
      <c r="B1566" s="134"/>
      <c r="D1566" s="130"/>
      <c r="E1566" s="129"/>
      <c r="F1566" s="130"/>
    </row>
    <row r="1567" spans="1:6">
      <c r="A1567" s="131"/>
      <c r="B1567" s="134"/>
      <c r="D1567" s="130"/>
      <c r="E1567" s="129"/>
      <c r="F1567" s="130"/>
    </row>
    <row r="1568" spans="1:6">
      <c r="A1568" s="131"/>
      <c r="B1568" s="134"/>
      <c r="D1568" s="130"/>
      <c r="E1568" s="129"/>
      <c r="F1568" s="130"/>
    </row>
    <row r="1569" spans="1:6">
      <c r="A1569" s="131"/>
      <c r="B1569" s="134"/>
      <c r="D1569" s="130"/>
      <c r="E1569" s="129"/>
      <c r="F1569" s="130"/>
    </row>
    <row r="1570" spans="1:6">
      <c r="A1570" s="131"/>
      <c r="B1570" s="134"/>
      <c r="D1570" s="130"/>
      <c r="E1570" s="129"/>
      <c r="F1570" s="130"/>
    </row>
    <row r="1571" spans="1:6">
      <c r="A1571" s="131"/>
      <c r="B1571" s="134"/>
      <c r="D1571" s="130"/>
      <c r="E1571" s="129"/>
      <c r="F1571" s="130"/>
    </row>
    <row r="1572" spans="1:6">
      <c r="A1572" s="131"/>
      <c r="B1572" s="134"/>
      <c r="D1572" s="130"/>
      <c r="E1572" s="129"/>
      <c r="F1572" s="130"/>
    </row>
    <row r="1573" spans="1:6">
      <c r="A1573" s="131"/>
      <c r="B1573" s="134"/>
      <c r="D1573" s="130"/>
      <c r="E1573" s="129"/>
      <c r="F1573" s="130"/>
    </row>
    <row r="1574" spans="1:6">
      <c r="A1574" s="131"/>
      <c r="B1574" s="134"/>
      <c r="D1574" s="130"/>
      <c r="E1574" s="129"/>
      <c r="F1574" s="130"/>
    </row>
    <row r="1575" spans="1:6">
      <c r="A1575" s="131"/>
      <c r="B1575" s="134"/>
      <c r="D1575" s="130"/>
      <c r="E1575" s="129"/>
      <c r="F1575" s="130"/>
    </row>
    <row r="1576" spans="1:6">
      <c r="A1576" s="131"/>
      <c r="B1576" s="134"/>
      <c r="D1576" s="130"/>
      <c r="E1576" s="129"/>
      <c r="F1576" s="130"/>
    </row>
    <row r="1577" spans="1:6">
      <c r="A1577" s="131"/>
      <c r="B1577" s="134"/>
      <c r="D1577" s="130"/>
      <c r="E1577" s="129"/>
      <c r="F1577" s="130"/>
    </row>
    <row r="1578" spans="1:6">
      <c r="A1578" s="131"/>
      <c r="B1578" s="134"/>
      <c r="D1578" s="130"/>
      <c r="E1578" s="129"/>
      <c r="F1578" s="130"/>
    </row>
    <row r="1579" spans="1:6">
      <c r="A1579" s="131"/>
      <c r="B1579" s="134"/>
      <c r="D1579" s="130"/>
      <c r="E1579" s="129"/>
      <c r="F1579" s="130"/>
    </row>
    <row r="1580" spans="1:6">
      <c r="A1580" s="131"/>
      <c r="B1580" s="134"/>
      <c r="D1580" s="130"/>
      <c r="E1580" s="129"/>
      <c r="F1580" s="130"/>
    </row>
    <row r="1581" spans="1:6">
      <c r="A1581" s="131"/>
      <c r="B1581" s="134"/>
      <c r="D1581" s="130"/>
      <c r="E1581" s="129"/>
      <c r="F1581" s="130"/>
    </row>
    <row r="1582" spans="1:6">
      <c r="A1582" s="131"/>
      <c r="B1582" s="134"/>
      <c r="D1582" s="130"/>
      <c r="E1582" s="129"/>
      <c r="F1582" s="130"/>
    </row>
    <row r="1583" spans="1:6">
      <c r="A1583" s="131"/>
      <c r="B1583" s="134"/>
      <c r="D1583" s="130"/>
      <c r="E1583" s="129"/>
      <c r="F1583" s="130"/>
    </row>
    <row r="1584" spans="1:6">
      <c r="A1584" s="131"/>
      <c r="B1584" s="134"/>
      <c r="D1584" s="130"/>
      <c r="E1584" s="129"/>
      <c r="F1584" s="130"/>
    </row>
    <row r="1585" spans="1:6">
      <c r="A1585" s="131"/>
      <c r="B1585" s="134"/>
      <c r="D1585" s="130"/>
      <c r="E1585" s="129"/>
      <c r="F1585" s="130"/>
    </row>
    <row r="1586" spans="1:6">
      <c r="A1586" s="131"/>
      <c r="B1586" s="134"/>
      <c r="D1586" s="130"/>
      <c r="E1586" s="129"/>
      <c r="F1586" s="130"/>
    </row>
    <row r="1587" spans="1:6">
      <c r="A1587" s="131"/>
      <c r="B1587" s="134"/>
      <c r="D1587" s="130"/>
      <c r="E1587" s="129"/>
      <c r="F1587" s="130"/>
    </row>
    <row r="1588" spans="1:6">
      <c r="A1588" s="131"/>
      <c r="B1588" s="134"/>
      <c r="D1588" s="130"/>
      <c r="E1588" s="129"/>
      <c r="F1588" s="130"/>
    </row>
    <row r="1589" spans="1:6">
      <c r="A1589" s="131"/>
      <c r="B1589" s="134"/>
      <c r="D1589" s="130"/>
      <c r="E1589" s="129"/>
      <c r="F1589" s="130"/>
    </row>
    <row r="1590" spans="1:6">
      <c r="A1590" s="131"/>
      <c r="B1590" s="134"/>
      <c r="D1590" s="130"/>
      <c r="E1590" s="129"/>
      <c r="F1590" s="130"/>
    </row>
    <row r="1591" spans="1:6">
      <c r="A1591" s="131"/>
      <c r="B1591" s="134"/>
      <c r="D1591" s="130"/>
      <c r="E1591" s="129"/>
      <c r="F1591" s="130"/>
    </row>
    <row r="1592" spans="1:6">
      <c r="A1592" s="131"/>
      <c r="B1592" s="134"/>
      <c r="D1592" s="130"/>
      <c r="E1592" s="129"/>
      <c r="F1592" s="130"/>
    </row>
    <row r="1593" spans="1:6">
      <c r="A1593" s="131"/>
      <c r="B1593" s="134"/>
      <c r="D1593" s="130"/>
      <c r="E1593" s="129"/>
      <c r="F1593" s="130"/>
    </row>
    <row r="1594" spans="1:6">
      <c r="A1594" s="131"/>
      <c r="B1594" s="134"/>
      <c r="D1594" s="130"/>
      <c r="E1594" s="129"/>
      <c r="F1594" s="130"/>
    </row>
    <row r="1595" spans="1:6">
      <c r="A1595" s="131"/>
      <c r="B1595" s="134"/>
      <c r="D1595" s="130"/>
      <c r="E1595" s="129"/>
      <c r="F1595" s="130"/>
    </row>
    <row r="1596" spans="1:6">
      <c r="A1596" s="131"/>
      <c r="B1596" s="134"/>
      <c r="D1596" s="130"/>
      <c r="E1596" s="129"/>
      <c r="F1596" s="130"/>
    </row>
    <row r="1597" spans="1:6">
      <c r="A1597" s="131"/>
      <c r="B1597" s="134"/>
      <c r="D1597" s="130"/>
      <c r="E1597" s="129"/>
      <c r="F1597" s="130"/>
    </row>
    <row r="1598" spans="1:6">
      <c r="A1598" s="131"/>
      <c r="B1598" s="134"/>
      <c r="D1598" s="130"/>
      <c r="E1598" s="129"/>
      <c r="F1598" s="130"/>
    </row>
    <row r="1599" spans="1:6">
      <c r="A1599" s="131"/>
      <c r="B1599" s="134"/>
      <c r="D1599" s="130"/>
      <c r="E1599" s="129"/>
      <c r="F1599" s="130"/>
    </row>
    <row r="1600" spans="1:6">
      <c r="A1600" s="131"/>
      <c r="B1600" s="134"/>
      <c r="D1600" s="130"/>
      <c r="E1600" s="129"/>
      <c r="F1600" s="130"/>
    </row>
    <row r="1601" spans="1:6">
      <c r="A1601" s="131"/>
      <c r="B1601" s="134"/>
      <c r="D1601" s="130"/>
      <c r="E1601" s="129"/>
      <c r="F1601" s="130"/>
    </row>
    <row r="1602" spans="1:6">
      <c r="A1602" s="131"/>
      <c r="B1602" s="134"/>
      <c r="D1602" s="130"/>
      <c r="E1602" s="129"/>
      <c r="F1602" s="130"/>
    </row>
    <row r="1603" spans="1:6">
      <c r="A1603" s="131"/>
      <c r="B1603" s="134"/>
      <c r="D1603" s="130"/>
      <c r="E1603" s="129"/>
      <c r="F1603" s="130"/>
    </row>
    <row r="1604" spans="1:6">
      <c r="A1604" s="131"/>
      <c r="B1604" s="134"/>
      <c r="D1604" s="130"/>
      <c r="E1604" s="129"/>
      <c r="F1604" s="130"/>
    </row>
    <row r="1605" spans="1:6">
      <c r="A1605" s="131"/>
      <c r="B1605" s="134"/>
      <c r="D1605" s="130"/>
      <c r="E1605" s="129"/>
      <c r="F1605" s="130"/>
    </row>
    <row r="1606" spans="1:6">
      <c r="A1606" s="131"/>
      <c r="B1606" s="134"/>
      <c r="D1606" s="130"/>
      <c r="E1606" s="129"/>
      <c r="F1606" s="130"/>
    </row>
    <row r="1607" spans="1:6">
      <c r="A1607" s="131"/>
      <c r="B1607" s="134"/>
      <c r="D1607" s="130"/>
      <c r="E1607" s="129"/>
      <c r="F1607" s="130"/>
    </row>
    <row r="1608" spans="1:6">
      <c r="A1608" s="131"/>
      <c r="B1608" s="134"/>
      <c r="D1608" s="130"/>
      <c r="E1608" s="129"/>
      <c r="F1608" s="130"/>
    </row>
    <row r="1609" spans="1:6">
      <c r="A1609" s="131"/>
      <c r="B1609" s="134"/>
      <c r="D1609" s="130"/>
      <c r="E1609" s="129"/>
      <c r="F1609" s="130"/>
    </row>
    <row r="1610" spans="1:6">
      <c r="A1610" s="131"/>
      <c r="B1610" s="134"/>
      <c r="D1610" s="130"/>
      <c r="E1610" s="129"/>
      <c r="F1610" s="130"/>
    </row>
    <row r="1611" spans="1:6">
      <c r="A1611" s="131"/>
      <c r="B1611" s="134"/>
      <c r="D1611" s="130"/>
      <c r="E1611" s="129"/>
      <c r="F1611" s="130"/>
    </row>
    <row r="1612" spans="1:6">
      <c r="A1612" s="131"/>
      <c r="B1612" s="134"/>
      <c r="D1612" s="130"/>
      <c r="E1612" s="129"/>
      <c r="F1612" s="130"/>
    </row>
    <row r="1613" spans="1:6">
      <c r="A1613" s="131"/>
      <c r="B1613" s="134"/>
      <c r="D1613" s="130"/>
      <c r="E1613" s="129"/>
      <c r="F1613" s="130"/>
    </row>
    <row r="1614" spans="1:6">
      <c r="A1614" s="131"/>
      <c r="B1614" s="134"/>
      <c r="D1614" s="130"/>
      <c r="E1614" s="129"/>
      <c r="F1614" s="130"/>
    </row>
    <row r="1615" spans="1:6">
      <c r="A1615" s="131"/>
      <c r="B1615" s="134"/>
      <c r="D1615" s="130"/>
      <c r="E1615" s="129"/>
      <c r="F1615" s="130"/>
    </row>
    <row r="1616" spans="1:6">
      <c r="A1616" s="131"/>
      <c r="B1616" s="134"/>
      <c r="D1616" s="130"/>
      <c r="E1616" s="129"/>
      <c r="F1616" s="130"/>
    </row>
    <row r="1617" spans="1:6">
      <c r="A1617" s="131"/>
      <c r="B1617" s="134"/>
      <c r="D1617" s="130"/>
      <c r="E1617" s="129"/>
      <c r="F1617" s="130"/>
    </row>
    <row r="1618" spans="1:6">
      <c r="A1618" s="131"/>
      <c r="B1618" s="134"/>
      <c r="D1618" s="130"/>
      <c r="E1618" s="129"/>
      <c r="F1618" s="130"/>
    </row>
    <row r="1619" spans="1:6">
      <c r="A1619" s="131"/>
      <c r="B1619" s="134"/>
      <c r="D1619" s="130"/>
      <c r="E1619" s="129"/>
      <c r="F1619" s="130"/>
    </row>
    <row r="1620" spans="1:6">
      <c r="A1620" s="131"/>
      <c r="B1620" s="134"/>
      <c r="D1620" s="130"/>
      <c r="E1620" s="129"/>
      <c r="F1620" s="130"/>
    </row>
    <row r="1621" spans="1:6">
      <c r="A1621" s="131"/>
      <c r="B1621" s="134"/>
      <c r="D1621" s="130"/>
      <c r="E1621" s="129"/>
      <c r="F1621" s="130"/>
    </row>
    <row r="1622" spans="1:6">
      <c r="A1622" s="131"/>
      <c r="B1622" s="134"/>
      <c r="D1622" s="130"/>
      <c r="E1622" s="129"/>
      <c r="F1622" s="130"/>
    </row>
    <row r="1623" spans="1:6">
      <c r="A1623" s="131"/>
      <c r="B1623" s="134"/>
      <c r="D1623" s="130"/>
      <c r="E1623" s="129"/>
      <c r="F1623" s="130"/>
    </row>
    <row r="1624" spans="1:6">
      <c r="A1624" s="131"/>
      <c r="B1624" s="134"/>
      <c r="D1624" s="130"/>
      <c r="E1624" s="129"/>
      <c r="F1624" s="130"/>
    </row>
    <row r="1625" spans="1:6">
      <c r="A1625" s="131"/>
      <c r="B1625" s="134"/>
      <c r="D1625" s="130"/>
      <c r="E1625" s="129"/>
      <c r="F1625" s="130"/>
    </row>
    <row r="1626" spans="1:6">
      <c r="A1626" s="131"/>
      <c r="B1626" s="134"/>
      <c r="D1626" s="130"/>
      <c r="E1626" s="129"/>
      <c r="F1626" s="130"/>
    </row>
    <row r="1627" spans="1:6">
      <c r="A1627" s="131"/>
      <c r="B1627" s="134"/>
      <c r="D1627" s="130"/>
      <c r="E1627" s="129"/>
      <c r="F1627" s="130"/>
    </row>
    <row r="1628" spans="1:6">
      <c r="A1628" s="131"/>
      <c r="B1628" s="134"/>
      <c r="D1628" s="130"/>
      <c r="E1628" s="129"/>
      <c r="F1628" s="130"/>
    </row>
    <row r="1629" spans="1:6">
      <c r="A1629" s="131"/>
      <c r="B1629" s="134"/>
      <c r="D1629" s="130"/>
      <c r="E1629" s="129"/>
      <c r="F1629" s="130"/>
    </row>
    <row r="1630" spans="1:6">
      <c r="A1630" s="131"/>
      <c r="B1630" s="134"/>
      <c r="D1630" s="130"/>
      <c r="E1630" s="129"/>
      <c r="F1630" s="130"/>
    </row>
    <row r="1631" spans="1:6">
      <c r="A1631" s="131"/>
      <c r="B1631" s="134"/>
      <c r="D1631" s="130"/>
      <c r="E1631" s="129"/>
      <c r="F1631" s="130"/>
    </row>
    <row r="1632" spans="1:6">
      <c r="A1632" s="131"/>
      <c r="B1632" s="134"/>
      <c r="D1632" s="130"/>
      <c r="E1632" s="129"/>
      <c r="F1632" s="130"/>
    </row>
    <row r="1633" spans="1:6">
      <c r="A1633" s="131"/>
      <c r="B1633" s="134"/>
      <c r="D1633" s="130"/>
      <c r="E1633" s="129"/>
      <c r="F1633" s="130"/>
    </row>
    <row r="1634" spans="1:6">
      <c r="A1634" s="131"/>
      <c r="B1634" s="134"/>
      <c r="D1634" s="130"/>
      <c r="E1634" s="129"/>
      <c r="F1634" s="130"/>
    </row>
    <row r="1635" spans="1:6">
      <c r="A1635" s="131"/>
      <c r="B1635" s="134"/>
      <c r="D1635" s="130"/>
      <c r="E1635" s="129"/>
      <c r="F1635" s="130"/>
    </row>
    <row r="1636" spans="1:6">
      <c r="A1636" s="131"/>
      <c r="B1636" s="134"/>
      <c r="D1636" s="130"/>
      <c r="E1636" s="129"/>
      <c r="F1636" s="130"/>
    </row>
    <row r="1637" spans="1:6">
      <c r="A1637" s="131"/>
      <c r="B1637" s="134"/>
      <c r="D1637" s="130"/>
      <c r="E1637" s="129"/>
      <c r="F1637" s="130"/>
    </row>
    <row r="1638" spans="1:6">
      <c r="A1638" s="131"/>
      <c r="B1638" s="134"/>
      <c r="D1638" s="130"/>
      <c r="E1638" s="129"/>
      <c r="F1638" s="130"/>
    </row>
    <row r="1639" spans="1:6">
      <c r="A1639" s="131"/>
      <c r="B1639" s="134"/>
      <c r="D1639" s="130"/>
      <c r="E1639" s="129"/>
      <c r="F1639" s="130"/>
    </row>
    <row r="1640" spans="1:6">
      <c r="A1640" s="131"/>
      <c r="B1640" s="134"/>
      <c r="D1640" s="130"/>
      <c r="E1640" s="129"/>
      <c r="F1640" s="130"/>
    </row>
    <row r="1641" spans="1:6">
      <c r="A1641" s="131"/>
      <c r="B1641" s="134"/>
      <c r="D1641" s="130"/>
      <c r="E1641" s="129"/>
      <c r="F1641" s="130"/>
    </row>
    <row r="1642" spans="1:6">
      <c r="A1642" s="131"/>
      <c r="B1642" s="134"/>
      <c r="D1642" s="130"/>
      <c r="E1642" s="129"/>
      <c r="F1642" s="130"/>
    </row>
    <row r="1643" spans="1:6">
      <c r="A1643" s="131"/>
      <c r="B1643" s="134"/>
      <c r="D1643" s="130"/>
      <c r="E1643" s="129"/>
      <c r="F1643" s="130"/>
    </row>
    <row r="1644" spans="1:6">
      <c r="A1644" s="131"/>
      <c r="B1644" s="134"/>
      <c r="D1644" s="130"/>
      <c r="E1644" s="129"/>
      <c r="F1644" s="130"/>
    </row>
    <row r="1645" spans="1:6">
      <c r="A1645" s="131"/>
      <c r="B1645" s="134"/>
      <c r="D1645" s="130"/>
      <c r="E1645" s="129"/>
      <c r="F1645" s="130"/>
    </row>
    <row r="1646" spans="1:6">
      <c r="A1646" s="131"/>
      <c r="B1646" s="134"/>
      <c r="D1646" s="130"/>
      <c r="E1646" s="129"/>
      <c r="F1646" s="130"/>
    </row>
    <row r="1647" spans="1:6">
      <c r="A1647" s="131"/>
      <c r="B1647" s="134"/>
      <c r="D1647" s="130"/>
      <c r="E1647" s="129"/>
      <c r="F1647" s="130"/>
    </row>
    <row r="1648" spans="1:6">
      <c r="A1648" s="131"/>
      <c r="B1648" s="134"/>
      <c r="D1648" s="130"/>
      <c r="E1648" s="129"/>
      <c r="F1648" s="130"/>
    </row>
    <row r="1649" spans="1:6">
      <c r="A1649" s="131"/>
      <c r="B1649" s="134"/>
      <c r="D1649" s="130"/>
      <c r="E1649" s="129"/>
      <c r="F1649" s="130"/>
    </row>
    <row r="1650" spans="1:6">
      <c r="A1650" s="131"/>
      <c r="B1650" s="134"/>
      <c r="D1650" s="130"/>
      <c r="E1650" s="129"/>
      <c r="F1650" s="130"/>
    </row>
    <row r="1651" spans="1:6">
      <c r="A1651" s="131"/>
      <c r="B1651" s="134"/>
      <c r="D1651" s="130"/>
      <c r="E1651" s="129"/>
      <c r="F1651" s="130"/>
    </row>
    <row r="1652" spans="1:6">
      <c r="A1652" s="131"/>
      <c r="B1652" s="134"/>
      <c r="D1652" s="130"/>
      <c r="E1652" s="129"/>
      <c r="F1652" s="130"/>
    </row>
    <row r="1653" spans="1:6">
      <c r="A1653" s="131"/>
      <c r="B1653" s="134"/>
      <c r="D1653" s="130"/>
      <c r="E1653" s="129"/>
      <c r="F1653" s="130"/>
    </row>
    <row r="1654" spans="1:6">
      <c r="A1654" s="131"/>
      <c r="B1654" s="134"/>
      <c r="D1654" s="130"/>
      <c r="E1654" s="129"/>
      <c r="F1654" s="130"/>
    </row>
    <row r="1655" spans="1:6">
      <c r="A1655" s="131"/>
      <c r="B1655" s="134"/>
      <c r="D1655" s="130"/>
      <c r="E1655" s="129"/>
      <c r="F1655" s="130"/>
    </row>
    <row r="1656" spans="1:6">
      <c r="A1656" s="131"/>
      <c r="B1656" s="134"/>
      <c r="D1656" s="130"/>
      <c r="E1656" s="129"/>
      <c r="F1656" s="130"/>
    </row>
    <row r="1657" spans="1:6">
      <c r="A1657" s="131"/>
      <c r="B1657" s="134"/>
      <c r="D1657" s="130"/>
      <c r="E1657" s="129"/>
      <c r="F1657" s="130"/>
    </row>
    <row r="1658" spans="1:6">
      <c r="A1658" s="131"/>
      <c r="B1658" s="134"/>
      <c r="D1658" s="130"/>
      <c r="E1658" s="129"/>
      <c r="F1658" s="130"/>
    </row>
    <row r="1659" spans="1:6">
      <c r="A1659" s="131"/>
      <c r="B1659" s="134"/>
      <c r="D1659" s="130"/>
      <c r="E1659" s="129"/>
      <c r="F1659" s="130"/>
    </row>
    <row r="1660" spans="1:6">
      <c r="A1660" s="131"/>
      <c r="B1660" s="134"/>
      <c r="D1660" s="130"/>
      <c r="E1660" s="129"/>
      <c r="F1660" s="130"/>
    </row>
    <row r="1661" spans="1:6">
      <c r="A1661" s="131"/>
      <c r="B1661" s="134"/>
      <c r="D1661" s="130"/>
      <c r="E1661" s="129"/>
      <c r="F1661" s="130"/>
    </row>
    <row r="1662" spans="1:6">
      <c r="A1662" s="131"/>
      <c r="B1662" s="134"/>
      <c r="D1662" s="130"/>
      <c r="E1662" s="129"/>
      <c r="F1662" s="130"/>
    </row>
    <row r="1663" spans="1:6">
      <c r="A1663" s="131"/>
      <c r="B1663" s="134"/>
      <c r="D1663" s="130"/>
      <c r="E1663" s="129"/>
      <c r="F1663" s="130"/>
    </row>
    <row r="1664" spans="1:6">
      <c r="A1664" s="131"/>
      <c r="B1664" s="134"/>
      <c r="D1664" s="130"/>
      <c r="E1664" s="129"/>
      <c r="F1664" s="130"/>
    </row>
    <row r="1665" spans="1:6">
      <c r="A1665" s="131"/>
      <c r="B1665" s="134"/>
      <c r="D1665" s="130"/>
      <c r="E1665" s="129"/>
      <c r="F1665" s="130"/>
    </row>
    <row r="1666" spans="1:6">
      <c r="A1666" s="131"/>
      <c r="B1666" s="134"/>
      <c r="D1666" s="130"/>
      <c r="E1666" s="129"/>
      <c r="F1666" s="130"/>
    </row>
    <row r="1667" spans="1:6">
      <c r="A1667" s="131"/>
      <c r="B1667" s="134"/>
      <c r="D1667" s="130"/>
      <c r="E1667" s="129"/>
      <c r="F1667" s="130"/>
    </row>
    <row r="1668" spans="1:6">
      <c r="A1668" s="131"/>
      <c r="B1668" s="134"/>
      <c r="D1668" s="130"/>
      <c r="E1668" s="129"/>
      <c r="F1668" s="130"/>
    </row>
    <row r="1669" spans="1:6">
      <c r="A1669" s="131"/>
      <c r="B1669" s="134"/>
      <c r="D1669" s="130"/>
      <c r="E1669" s="129"/>
      <c r="F1669" s="130"/>
    </row>
    <row r="1670" spans="1:6">
      <c r="A1670" s="131"/>
      <c r="B1670" s="134"/>
      <c r="D1670" s="130"/>
      <c r="E1670" s="129"/>
      <c r="F1670" s="130"/>
    </row>
    <row r="1671" spans="1:6">
      <c r="A1671" s="131"/>
      <c r="B1671" s="134"/>
      <c r="D1671" s="130"/>
      <c r="E1671" s="129"/>
      <c r="F1671" s="130"/>
    </row>
    <row r="1672" spans="1:6">
      <c r="A1672" s="131"/>
      <c r="B1672" s="134"/>
      <c r="D1672" s="130"/>
      <c r="E1672" s="129"/>
      <c r="F1672" s="130"/>
    </row>
    <row r="1673" spans="1:6">
      <c r="A1673" s="131"/>
      <c r="B1673" s="134"/>
      <c r="D1673" s="130"/>
      <c r="E1673" s="129"/>
      <c r="F1673" s="130"/>
    </row>
    <row r="1674" spans="1:6">
      <c r="A1674" s="131"/>
      <c r="B1674" s="134"/>
      <c r="D1674" s="130"/>
      <c r="E1674" s="129"/>
      <c r="F1674" s="130"/>
    </row>
    <row r="1675" spans="1:6">
      <c r="A1675" s="131"/>
      <c r="B1675" s="134"/>
      <c r="D1675" s="130"/>
      <c r="E1675" s="129"/>
      <c r="F1675" s="130"/>
    </row>
    <row r="1676" spans="1:6">
      <c r="A1676" s="131"/>
      <c r="B1676" s="134"/>
      <c r="D1676" s="130"/>
      <c r="E1676" s="129"/>
      <c r="F1676" s="130"/>
    </row>
    <row r="1677" spans="1:6">
      <c r="A1677" s="131"/>
      <c r="B1677" s="134"/>
      <c r="D1677" s="130"/>
      <c r="E1677" s="129"/>
      <c r="F1677" s="130"/>
    </row>
    <row r="1678" spans="1:6">
      <c r="A1678" s="131"/>
      <c r="B1678" s="134"/>
      <c r="D1678" s="130"/>
      <c r="E1678" s="129"/>
      <c r="F1678" s="130"/>
    </row>
    <row r="1679" spans="1:6">
      <c r="A1679" s="131"/>
      <c r="B1679" s="134"/>
      <c r="D1679" s="130"/>
      <c r="E1679" s="129"/>
      <c r="F1679" s="130"/>
    </row>
    <row r="1680" spans="1:6">
      <c r="A1680" s="131"/>
      <c r="B1680" s="134"/>
      <c r="D1680" s="130"/>
      <c r="E1680" s="129"/>
      <c r="F1680" s="130"/>
    </row>
    <row r="1681" spans="1:6">
      <c r="A1681" s="131"/>
      <c r="B1681" s="134"/>
      <c r="D1681" s="130"/>
      <c r="E1681" s="129"/>
      <c r="F1681" s="130"/>
    </row>
    <row r="1682" spans="1:6">
      <c r="A1682" s="131"/>
      <c r="B1682" s="134"/>
      <c r="D1682" s="130"/>
      <c r="E1682" s="129"/>
      <c r="F1682" s="130"/>
    </row>
    <row r="1683" spans="1:6">
      <c r="A1683" s="131"/>
      <c r="B1683" s="134"/>
      <c r="D1683" s="130"/>
      <c r="E1683" s="129"/>
      <c r="F1683" s="130"/>
    </row>
    <row r="1684" spans="1:6">
      <c r="A1684" s="131"/>
      <c r="B1684" s="134"/>
      <c r="D1684" s="130"/>
      <c r="E1684" s="129"/>
      <c r="F1684" s="130"/>
    </row>
    <row r="1685" spans="1:6">
      <c r="A1685" s="131"/>
      <c r="B1685" s="134"/>
      <c r="D1685" s="130"/>
      <c r="E1685" s="129"/>
      <c r="F1685" s="130"/>
    </row>
    <row r="1686" spans="1:6">
      <c r="A1686" s="131"/>
      <c r="B1686" s="134"/>
      <c r="D1686" s="130"/>
      <c r="E1686" s="129"/>
      <c r="F1686" s="130"/>
    </row>
    <row r="1687" spans="1:6">
      <c r="A1687" s="131"/>
      <c r="B1687" s="134"/>
      <c r="D1687" s="130"/>
      <c r="E1687" s="129"/>
      <c r="F1687" s="130"/>
    </row>
    <row r="1688" spans="1:6">
      <c r="A1688" s="131"/>
      <c r="B1688" s="134"/>
      <c r="D1688" s="130"/>
      <c r="E1688" s="129"/>
      <c r="F1688" s="130"/>
    </row>
    <row r="1689" spans="1:6">
      <c r="A1689" s="131"/>
      <c r="B1689" s="134"/>
      <c r="D1689" s="130"/>
      <c r="E1689" s="129"/>
      <c r="F1689" s="130"/>
    </row>
    <row r="1690" spans="1:6">
      <c r="A1690" s="131"/>
      <c r="B1690" s="134"/>
      <c r="D1690" s="130"/>
      <c r="E1690" s="129"/>
      <c r="F1690" s="130"/>
    </row>
    <row r="1691" spans="1:6">
      <c r="A1691" s="131"/>
      <c r="B1691" s="134"/>
      <c r="D1691" s="130"/>
      <c r="E1691" s="129"/>
      <c r="F1691" s="130"/>
    </row>
    <row r="1692" spans="1:6">
      <c r="A1692" s="131"/>
      <c r="B1692" s="134"/>
      <c r="D1692" s="130"/>
      <c r="E1692" s="129"/>
      <c r="F1692" s="130"/>
    </row>
    <row r="1693" spans="1:6">
      <c r="A1693" s="131"/>
      <c r="B1693" s="134"/>
      <c r="D1693" s="130"/>
      <c r="E1693" s="129"/>
      <c r="F1693" s="130"/>
    </row>
    <row r="1694" spans="1:6">
      <c r="A1694" s="131"/>
      <c r="B1694" s="134"/>
      <c r="D1694" s="130"/>
      <c r="E1694" s="129"/>
      <c r="F1694" s="130"/>
    </row>
    <row r="1695" spans="1:6">
      <c r="A1695" s="131"/>
      <c r="B1695" s="134"/>
      <c r="D1695" s="130"/>
      <c r="E1695" s="129"/>
      <c r="F1695" s="130"/>
    </row>
    <row r="1696" spans="1:6">
      <c r="A1696" s="131"/>
      <c r="B1696" s="134"/>
      <c r="D1696" s="130"/>
      <c r="E1696" s="129"/>
      <c r="F1696" s="130"/>
    </row>
    <row r="1697" spans="1:6">
      <c r="A1697" s="131"/>
      <c r="B1697" s="134"/>
      <c r="D1697" s="130"/>
      <c r="E1697" s="129"/>
      <c r="F1697" s="130"/>
    </row>
    <row r="1698" spans="1:6">
      <c r="A1698" s="131"/>
      <c r="B1698" s="134"/>
      <c r="D1698" s="130"/>
      <c r="E1698" s="129"/>
      <c r="F1698" s="130"/>
    </row>
    <row r="1699" spans="1:6">
      <c r="A1699" s="131"/>
      <c r="B1699" s="134"/>
      <c r="D1699" s="130"/>
      <c r="E1699" s="129"/>
      <c r="F1699" s="130"/>
    </row>
    <row r="1700" spans="1:6">
      <c r="A1700" s="131"/>
      <c r="B1700" s="134"/>
      <c r="D1700" s="130"/>
      <c r="E1700" s="129"/>
      <c r="F1700" s="130"/>
    </row>
    <row r="1701" spans="1:6">
      <c r="A1701" s="131"/>
      <c r="B1701" s="134"/>
      <c r="D1701" s="130"/>
      <c r="E1701" s="129"/>
      <c r="F1701" s="130"/>
    </row>
    <row r="1702" spans="1:6">
      <c r="A1702" s="131"/>
      <c r="B1702" s="134"/>
      <c r="D1702" s="130"/>
      <c r="E1702" s="129"/>
      <c r="F1702" s="130"/>
    </row>
    <row r="1703" spans="1:6">
      <c r="A1703" s="131"/>
      <c r="B1703" s="134"/>
      <c r="D1703" s="130"/>
      <c r="E1703" s="129"/>
      <c r="F1703" s="130"/>
    </row>
    <row r="1704" spans="1:6">
      <c r="A1704" s="131"/>
      <c r="B1704" s="134"/>
      <c r="D1704" s="130"/>
      <c r="E1704" s="129"/>
      <c r="F1704" s="130"/>
    </row>
    <row r="1705" spans="1:6">
      <c r="A1705" s="131"/>
      <c r="B1705" s="134"/>
      <c r="D1705" s="130"/>
      <c r="E1705" s="129"/>
      <c r="F1705" s="130"/>
    </row>
    <row r="1706" spans="1:6">
      <c r="A1706" s="131"/>
      <c r="B1706" s="134"/>
      <c r="D1706" s="130"/>
      <c r="E1706" s="129"/>
      <c r="F1706" s="130"/>
    </row>
    <row r="1707" spans="1:6">
      <c r="A1707" s="131"/>
      <c r="B1707" s="134"/>
      <c r="D1707" s="130"/>
      <c r="E1707" s="129"/>
      <c r="F1707" s="130"/>
    </row>
    <row r="1708" spans="1:6">
      <c r="A1708" s="131"/>
      <c r="B1708" s="134"/>
      <c r="D1708" s="130"/>
      <c r="E1708" s="129"/>
      <c r="F1708" s="130"/>
    </row>
    <row r="1709" spans="1:6">
      <c r="A1709" s="131"/>
      <c r="B1709" s="134"/>
      <c r="D1709" s="130"/>
      <c r="E1709" s="129"/>
      <c r="F1709" s="130"/>
    </row>
    <row r="1710" spans="1:6">
      <c r="A1710" s="131"/>
      <c r="B1710" s="134"/>
      <c r="D1710" s="130"/>
      <c r="E1710" s="129"/>
      <c r="F1710" s="130"/>
    </row>
    <row r="1711" spans="1:6">
      <c r="A1711" s="131"/>
      <c r="B1711" s="134"/>
      <c r="D1711" s="130"/>
      <c r="E1711" s="129"/>
      <c r="F1711" s="130"/>
    </row>
    <row r="1712" spans="1:6">
      <c r="A1712" s="131"/>
      <c r="B1712" s="134"/>
      <c r="D1712" s="130"/>
      <c r="E1712" s="129"/>
      <c r="F1712" s="130"/>
    </row>
    <row r="1713" spans="1:6">
      <c r="A1713" s="131"/>
      <c r="B1713" s="134"/>
      <c r="D1713" s="130"/>
      <c r="E1713" s="129"/>
      <c r="F1713" s="130"/>
    </row>
    <row r="1714" spans="1:6">
      <c r="A1714" s="131"/>
      <c r="B1714" s="134"/>
      <c r="D1714" s="130"/>
      <c r="E1714" s="129"/>
      <c r="F1714" s="130"/>
    </row>
    <row r="1715" spans="1:6">
      <c r="A1715" s="131"/>
      <c r="B1715" s="134"/>
      <c r="D1715" s="130"/>
      <c r="E1715" s="129"/>
      <c r="F1715" s="130"/>
    </row>
    <row r="1716" spans="1:6">
      <c r="A1716" s="131"/>
      <c r="B1716" s="134"/>
      <c r="D1716" s="130"/>
      <c r="E1716" s="129"/>
      <c r="F1716" s="130"/>
    </row>
    <row r="1717" spans="1:6">
      <c r="A1717" s="131"/>
      <c r="B1717" s="134"/>
      <c r="D1717" s="130"/>
      <c r="E1717" s="129"/>
      <c r="F1717" s="130"/>
    </row>
    <row r="1718" spans="1:6">
      <c r="A1718" s="131"/>
      <c r="B1718" s="134"/>
      <c r="D1718" s="130"/>
      <c r="E1718" s="129"/>
      <c r="F1718" s="130"/>
    </row>
    <row r="1719" spans="1:6">
      <c r="A1719" s="131"/>
      <c r="B1719" s="134"/>
      <c r="D1719" s="130"/>
      <c r="E1719" s="129"/>
      <c r="F1719" s="130"/>
    </row>
    <row r="1720" spans="1:6">
      <c r="A1720" s="131"/>
      <c r="B1720" s="134"/>
      <c r="D1720" s="130"/>
      <c r="E1720" s="129"/>
      <c r="F1720" s="130"/>
    </row>
    <row r="1721" spans="1:6">
      <c r="A1721" s="131"/>
      <c r="B1721" s="134"/>
      <c r="D1721" s="130"/>
      <c r="E1721" s="129"/>
      <c r="F1721" s="130"/>
    </row>
    <row r="1722" spans="1:6">
      <c r="A1722" s="131"/>
      <c r="B1722" s="134"/>
      <c r="D1722" s="130"/>
      <c r="E1722" s="129"/>
      <c r="F1722" s="130"/>
    </row>
    <row r="1723" spans="1:6">
      <c r="A1723" s="131"/>
      <c r="B1723" s="134"/>
      <c r="D1723" s="130"/>
      <c r="E1723" s="129"/>
      <c r="F1723" s="130"/>
    </row>
    <row r="1724" spans="1:6">
      <c r="A1724" s="131"/>
      <c r="B1724" s="134"/>
      <c r="D1724" s="130"/>
      <c r="E1724" s="129"/>
      <c r="F1724" s="130"/>
    </row>
    <row r="1725" spans="1:6">
      <c r="A1725" s="131"/>
      <c r="B1725" s="134"/>
      <c r="D1725" s="130"/>
      <c r="E1725" s="129"/>
      <c r="F1725" s="130"/>
    </row>
    <row r="1726" spans="1:6">
      <c r="A1726" s="131"/>
      <c r="B1726" s="134"/>
      <c r="D1726" s="130"/>
      <c r="E1726" s="129"/>
      <c r="F1726" s="130"/>
    </row>
    <row r="1727" spans="1:6">
      <c r="A1727" s="131"/>
      <c r="B1727" s="134"/>
      <c r="D1727" s="130"/>
      <c r="E1727" s="129"/>
      <c r="F1727" s="130"/>
    </row>
    <row r="1728" spans="1:6">
      <c r="A1728" s="131"/>
      <c r="B1728" s="134"/>
      <c r="D1728" s="130"/>
      <c r="E1728" s="129"/>
      <c r="F1728" s="130"/>
    </row>
    <row r="1729" spans="1:6">
      <c r="A1729" s="131"/>
      <c r="B1729" s="134"/>
      <c r="D1729" s="130"/>
      <c r="E1729" s="129"/>
      <c r="F1729" s="130"/>
    </row>
    <row r="1730" spans="1:6">
      <c r="A1730" s="131"/>
      <c r="B1730" s="134"/>
      <c r="D1730" s="130"/>
      <c r="E1730" s="129"/>
      <c r="F1730" s="130"/>
    </row>
    <row r="1731" spans="1:6">
      <c r="A1731" s="131"/>
      <c r="B1731" s="134"/>
      <c r="D1731" s="130"/>
      <c r="E1731" s="129"/>
      <c r="F1731" s="130"/>
    </row>
    <row r="1732" spans="1:6">
      <c r="A1732" s="131"/>
      <c r="B1732" s="134"/>
      <c r="D1732" s="130"/>
      <c r="E1732" s="129"/>
      <c r="F1732" s="130"/>
    </row>
    <row r="1733" spans="1:6">
      <c r="A1733" s="131"/>
      <c r="B1733" s="134"/>
      <c r="D1733" s="130"/>
      <c r="E1733" s="129"/>
      <c r="F1733" s="130"/>
    </row>
    <row r="1734" spans="1:6">
      <c r="A1734" s="131"/>
      <c r="B1734" s="134"/>
      <c r="D1734" s="130"/>
      <c r="E1734" s="129"/>
      <c r="F1734" s="130"/>
    </row>
    <row r="1735" spans="1:6">
      <c r="A1735" s="131"/>
      <c r="B1735" s="134"/>
      <c r="D1735" s="130"/>
      <c r="E1735" s="129"/>
      <c r="F1735" s="130"/>
    </row>
    <row r="1736" spans="1:6">
      <c r="A1736" s="131"/>
      <c r="B1736" s="134"/>
      <c r="D1736" s="130"/>
      <c r="E1736" s="129"/>
      <c r="F1736" s="130"/>
    </row>
    <row r="1737" spans="1:6">
      <c r="A1737" s="131"/>
      <c r="B1737" s="134"/>
      <c r="D1737" s="130"/>
      <c r="E1737" s="129"/>
      <c r="F1737" s="130"/>
    </row>
    <row r="1738" spans="1:6">
      <c r="A1738" s="131"/>
      <c r="B1738" s="134"/>
      <c r="D1738" s="130"/>
      <c r="E1738" s="129"/>
      <c r="F1738" s="130"/>
    </row>
    <row r="1739" spans="1:6">
      <c r="A1739" s="131"/>
      <c r="B1739" s="134"/>
      <c r="D1739" s="130"/>
      <c r="E1739" s="129"/>
      <c r="F1739" s="130"/>
    </row>
    <row r="1740" spans="1:6">
      <c r="A1740" s="131"/>
      <c r="B1740" s="134"/>
      <c r="D1740" s="130"/>
      <c r="E1740" s="129"/>
      <c r="F1740" s="130"/>
    </row>
    <row r="1741" spans="1:6">
      <c r="A1741" s="131"/>
      <c r="B1741" s="134"/>
      <c r="D1741" s="130"/>
      <c r="E1741" s="129"/>
      <c r="F1741" s="130"/>
    </row>
    <row r="1742" spans="1:6">
      <c r="A1742" s="131"/>
      <c r="B1742" s="134"/>
      <c r="D1742" s="130"/>
      <c r="E1742" s="129"/>
      <c r="F1742" s="130"/>
    </row>
    <row r="1743" spans="1:6">
      <c r="A1743" s="131"/>
      <c r="B1743" s="134"/>
      <c r="D1743" s="130"/>
      <c r="E1743" s="129"/>
      <c r="F1743" s="130"/>
    </row>
    <row r="1744" spans="1:6">
      <c r="A1744" s="131"/>
      <c r="B1744" s="134"/>
      <c r="D1744" s="130"/>
      <c r="E1744" s="129"/>
      <c r="F1744" s="130"/>
    </row>
    <row r="1745" spans="1:6">
      <c r="A1745" s="131"/>
      <c r="B1745" s="134"/>
      <c r="D1745" s="130"/>
      <c r="E1745" s="129"/>
      <c r="F1745" s="130"/>
    </row>
    <row r="1746" spans="1:6">
      <c r="A1746" s="131"/>
      <c r="B1746" s="134"/>
      <c r="D1746" s="130"/>
      <c r="E1746" s="129"/>
      <c r="F1746" s="130"/>
    </row>
    <row r="1747" spans="1:6">
      <c r="A1747" s="131"/>
      <c r="B1747" s="134"/>
      <c r="D1747" s="130"/>
      <c r="E1747" s="129"/>
      <c r="F1747" s="130"/>
    </row>
    <row r="1748" spans="1:6">
      <c r="A1748" s="131"/>
      <c r="B1748" s="134"/>
      <c r="D1748" s="130"/>
      <c r="E1748" s="129"/>
      <c r="F1748" s="130"/>
    </row>
    <row r="1749" spans="1:6">
      <c r="A1749" s="131"/>
      <c r="B1749" s="134"/>
      <c r="D1749" s="130"/>
      <c r="E1749" s="129"/>
      <c r="F1749" s="130"/>
    </row>
    <row r="1750" spans="1:6">
      <c r="A1750" s="131"/>
      <c r="B1750" s="134"/>
      <c r="D1750" s="130"/>
      <c r="E1750" s="129"/>
      <c r="F1750" s="130"/>
    </row>
    <row r="1751" spans="1:6">
      <c r="A1751" s="131"/>
      <c r="B1751" s="134"/>
      <c r="D1751" s="130"/>
      <c r="E1751" s="129"/>
      <c r="F1751" s="130"/>
    </row>
    <row r="1752" spans="1:6">
      <c r="A1752" s="131"/>
      <c r="B1752" s="134"/>
      <c r="D1752" s="130"/>
      <c r="E1752" s="129"/>
      <c r="F1752" s="130"/>
    </row>
    <row r="1753" spans="1:6">
      <c r="A1753" s="131"/>
      <c r="B1753" s="134"/>
      <c r="D1753" s="130"/>
      <c r="E1753" s="129"/>
      <c r="F1753" s="130"/>
    </row>
    <row r="1754" spans="1:6">
      <c r="A1754" s="131"/>
      <c r="B1754" s="134"/>
      <c r="D1754" s="130"/>
      <c r="E1754" s="129"/>
      <c r="F1754" s="130"/>
    </row>
    <row r="1755" spans="1:6">
      <c r="A1755" s="131"/>
      <c r="B1755" s="134"/>
      <c r="D1755" s="130"/>
      <c r="E1755" s="129"/>
      <c r="F1755" s="130"/>
    </row>
    <row r="1756" spans="1:6">
      <c r="A1756" s="131"/>
      <c r="B1756" s="134"/>
      <c r="D1756" s="130"/>
      <c r="E1756" s="129"/>
      <c r="F1756" s="130"/>
    </row>
    <row r="1757" spans="1:6">
      <c r="A1757" s="131"/>
      <c r="B1757" s="134"/>
      <c r="D1757" s="130"/>
      <c r="E1757" s="129"/>
      <c r="F1757" s="130"/>
    </row>
    <row r="1758" spans="1:6">
      <c r="A1758" s="131"/>
      <c r="B1758" s="134"/>
      <c r="D1758" s="130"/>
      <c r="E1758" s="129"/>
      <c r="F1758" s="130"/>
    </row>
    <row r="1759" spans="1:6">
      <c r="A1759" s="131"/>
      <c r="B1759" s="134"/>
      <c r="D1759" s="130"/>
      <c r="E1759" s="129"/>
      <c r="F1759" s="130"/>
    </row>
    <row r="1760" spans="1:6">
      <c r="A1760" s="131"/>
      <c r="B1760" s="134"/>
      <c r="D1760" s="130"/>
      <c r="E1760" s="129"/>
      <c r="F1760" s="130"/>
    </row>
    <row r="1761" spans="1:6">
      <c r="A1761" s="131"/>
      <c r="B1761" s="134"/>
      <c r="D1761" s="130"/>
      <c r="E1761" s="129"/>
      <c r="F1761" s="130"/>
    </row>
    <row r="1762" spans="1:6">
      <c r="A1762" s="131"/>
      <c r="B1762" s="134"/>
      <c r="D1762" s="130"/>
      <c r="E1762" s="129"/>
      <c r="F1762" s="130"/>
    </row>
    <row r="1763" spans="1:6">
      <c r="A1763" s="131"/>
      <c r="B1763" s="134"/>
      <c r="D1763" s="130"/>
      <c r="E1763" s="129"/>
      <c r="F1763" s="130"/>
    </row>
    <row r="1764" spans="1:6">
      <c r="A1764" s="131"/>
      <c r="B1764" s="134"/>
      <c r="D1764" s="130"/>
      <c r="E1764" s="129"/>
      <c r="F1764" s="130"/>
    </row>
    <row r="1765" spans="1:6">
      <c r="A1765" s="131"/>
      <c r="B1765" s="134"/>
      <c r="D1765" s="130"/>
      <c r="E1765" s="129"/>
      <c r="F1765" s="130"/>
    </row>
    <row r="1766" spans="1:6">
      <c r="A1766" s="131"/>
      <c r="B1766" s="134"/>
      <c r="D1766" s="130"/>
      <c r="E1766" s="129"/>
      <c r="F1766" s="130"/>
    </row>
    <row r="1767" spans="1:6">
      <c r="A1767" s="131"/>
      <c r="B1767" s="134"/>
      <c r="D1767" s="130"/>
      <c r="E1767" s="129"/>
      <c r="F1767" s="130"/>
    </row>
    <row r="1768" spans="1:6">
      <c r="A1768" s="131"/>
      <c r="B1768" s="134"/>
      <c r="D1768" s="130"/>
      <c r="E1768" s="129"/>
      <c r="F1768" s="130"/>
    </row>
    <row r="1769" spans="1:6">
      <c r="A1769" s="131"/>
      <c r="B1769" s="134"/>
      <c r="D1769" s="130"/>
      <c r="E1769" s="129"/>
      <c r="F1769" s="130"/>
    </row>
    <row r="1770" spans="1:6">
      <c r="A1770" s="131"/>
      <c r="B1770" s="134"/>
      <c r="D1770" s="130"/>
      <c r="E1770" s="129"/>
      <c r="F1770" s="130"/>
    </row>
    <row r="1771" spans="1:6">
      <c r="A1771" s="131"/>
      <c r="B1771" s="134"/>
      <c r="D1771" s="130"/>
      <c r="E1771" s="129"/>
      <c r="F1771" s="130"/>
    </row>
    <row r="1772" spans="1:6">
      <c r="A1772" s="131"/>
      <c r="B1772" s="134"/>
      <c r="D1772" s="130"/>
      <c r="E1772" s="129"/>
      <c r="F1772" s="130"/>
    </row>
    <row r="1773" spans="1:6">
      <c r="A1773" s="131"/>
      <c r="B1773" s="134"/>
      <c r="D1773" s="130"/>
      <c r="E1773" s="129"/>
      <c r="F1773" s="130"/>
    </row>
    <row r="1774" spans="1:6">
      <c r="A1774" s="131"/>
      <c r="B1774" s="134"/>
      <c r="D1774" s="130"/>
      <c r="E1774" s="129"/>
      <c r="F1774" s="130"/>
    </row>
    <row r="1775" spans="1:6">
      <c r="A1775" s="131"/>
      <c r="B1775" s="134"/>
      <c r="D1775" s="130"/>
      <c r="E1775" s="129"/>
      <c r="F1775" s="130"/>
    </row>
    <row r="1776" spans="1:6">
      <c r="A1776" s="131"/>
      <c r="B1776" s="134"/>
      <c r="D1776" s="130"/>
      <c r="E1776" s="129"/>
      <c r="F1776" s="130"/>
    </row>
    <row r="1777" spans="1:6">
      <c r="A1777" s="131"/>
      <c r="B1777" s="134"/>
      <c r="D1777" s="130"/>
      <c r="E1777" s="129"/>
      <c r="F1777" s="130"/>
    </row>
    <row r="1778" spans="1:6">
      <c r="A1778" s="131"/>
      <c r="B1778" s="134"/>
      <c r="D1778" s="130"/>
      <c r="E1778" s="129"/>
      <c r="F1778" s="130"/>
    </row>
    <row r="1779" spans="1:6">
      <c r="A1779" s="131"/>
      <c r="B1779" s="134"/>
      <c r="D1779" s="130"/>
      <c r="E1779" s="129"/>
      <c r="F1779" s="130"/>
    </row>
    <row r="1780" spans="1:6">
      <c r="A1780" s="131"/>
      <c r="B1780" s="134"/>
      <c r="D1780" s="130"/>
      <c r="E1780" s="129"/>
      <c r="F1780" s="130"/>
    </row>
    <row r="1781" spans="1:6">
      <c r="A1781" s="131"/>
      <c r="B1781" s="134"/>
      <c r="D1781" s="130"/>
      <c r="E1781" s="129"/>
      <c r="F1781" s="130"/>
    </row>
    <row r="1782" spans="1:6">
      <c r="A1782" s="131"/>
      <c r="B1782" s="134"/>
      <c r="D1782" s="130"/>
      <c r="E1782" s="129"/>
      <c r="F1782" s="130"/>
    </row>
    <row r="1783" spans="1:6">
      <c r="A1783" s="131"/>
      <c r="B1783" s="134"/>
      <c r="D1783" s="130"/>
      <c r="E1783" s="129"/>
      <c r="F1783" s="130"/>
    </row>
    <row r="1784" spans="1:6">
      <c r="A1784" s="131"/>
      <c r="B1784" s="134"/>
      <c r="D1784" s="130"/>
      <c r="E1784" s="129"/>
      <c r="F1784" s="130"/>
    </row>
    <row r="1785" spans="1:6">
      <c r="A1785" s="131"/>
      <c r="B1785" s="134"/>
      <c r="D1785" s="130"/>
      <c r="E1785" s="129"/>
      <c r="F1785" s="130"/>
    </row>
    <row r="1786" spans="1:6">
      <c r="A1786" s="131"/>
      <c r="B1786" s="134"/>
      <c r="D1786" s="130"/>
      <c r="E1786" s="129"/>
      <c r="F1786" s="130"/>
    </row>
    <row r="1787" spans="1:6">
      <c r="A1787" s="131"/>
      <c r="B1787" s="134"/>
      <c r="D1787" s="130"/>
      <c r="E1787" s="129"/>
      <c r="F1787" s="130"/>
    </row>
    <row r="1788" spans="1:6">
      <c r="A1788" s="131"/>
      <c r="B1788" s="134"/>
      <c r="D1788" s="130"/>
      <c r="E1788" s="129"/>
      <c r="F1788" s="130"/>
    </row>
    <row r="1789" spans="1:6">
      <c r="A1789" s="131"/>
      <c r="B1789" s="134"/>
      <c r="D1789" s="130"/>
      <c r="E1789" s="129"/>
      <c r="F1789" s="130"/>
    </row>
    <row r="1790" spans="1:6">
      <c r="A1790" s="131"/>
      <c r="B1790" s="134"/>
      <c r="D1790" s="130"/>
      <c r="E1790" s="129"/>
      <c r="F1790" s="130"/>
    </row>
    <row r="1791" spans="1:6">
      <c r="A1791" s="131"/>
      <c r="B1791" s="134"/>
      <c r="D1791" s="130"/>
      <c r="E1791" s="129"/>
      <c r="F1791" s="130"/>
    </row>
    <row r="1792" spans="1:6">
      <c r="A1792" s="131"/>
      <c r="B1792" s="134"/>
      <c r="D1792" s="130"/>
      <c r="E1792" s="129"/>
      <c r="F1792" s="130"/>
    </row>
    <row r="1793" spans="1:6">
      <c r="A1793" s="131"/>
      <c r="B1793" s="134"/>
      <c r="D1793" s="130"/>
      <c r="E1793" s="129"/>
      <c r="F1793" s="130"/>
    </row>
    <row r="1794" spans="1:6">
      <c r="A1794" s="131"/>
      <c r="B1794" s="134"/>
      <c r="D1794" s="130"/>
      <c r="E1794" s="129"/>
      <c r="F1794" s="130"/>
    </row>
    <row r="1795" spans="1:6">
      <c r="A1795" s="131"/>
      <c r="B1795" s="134"/>
      <c r="D1795" s="130"/>
      <c r="E1795" s="129"/>
      <c r="F1795" s="130"/>
    </row>
    <row r="1796" spans="1:6">
      <c r="A1796" s="131"/>
      <c r="B1796" s="134"/>
      <c r="D1796" s="130"/>
      <c r="E1796" s="129"/>
      <c r="F1796" s="130"/>
    </row>
    <row r="1797" spans="1:6">
      <c r="A1797" s="131"/>
      <c r="B1797" s="134"/>
      <c r="D1797" s="130"/>
      <c r="E1797" s="129"/>
      <c r="F1797" s="130"/>
    </row>
    <row r="1798" spans="1:6">
      <c r="A1798" s="131"/>
      <c r="B1798" s="134"/>
      <c r="D1798" s="130"/>
      <c r="E1798" s="129"/>
      <c r="F1798" s="130"/>
    </row>
    <row r="1799" spans="1:6">
      <c r="A1799" s="131"/>
      <c r="B1799" s="134"/>
      <c r="D1799" s="130"/>
      <c r="E1799" s="129"/>
      <c r="F1799" s="130"/>
    </row>
    <row r="1800" spans="1:6">
      <c r="A1800" s="131"/>
      <c r="B1800" s="134"/>
      <c r="D1800" s="130"/>
      <c r="E1800" s="129"/>
      <c r="F1800" s="130"/>
    </row>
    <row r="1801" spans="1:6">
      <c r="A1801" s="131"/>
      <c r="B1801" s="134"/>
      <c r="D1801" s="130"/>
      <c r="E1801" s="129"/>
      <c r="F1801" s="130"/>
    </row>
    <row r="1802" spans="1:6">
      <c r="A1802" s="131"/>
      <c r="B1802" s="134"/>
      <c r="D1802" s="130"/>
      <c r="E1802" s="129"/>
      <c r="F1802" s="130"/>
    </row>
    <row r="1803" spans="1:6">
      <c r="A1803" s="131"/>
      <c r="B1803" s="134"/>
      <c r="D1803" s="130"/>
      <c r="E1803" s="129"/>
      <c r="F1803" s="130"/>
    </row>
    <row r="1804" spans="1:6">
      <c r="A1804" s="131"/>
      <c r="B1804" s="134"/>
      <c r="D1804" s="130"/>
      <c r="E1804" s="129"/>
      <c r="F1804" s="130"/>
    </row>
    <row r="1805" spans="1:6">
      <c r="A1805" s="131"/>
      <c r="B1805" s="134"/>
      <c r="D1805" s="130"/>
      <c r="E1805" s="129"/>
      <c r="F1805" s="130"/>
    </row>
    <row r="1806" spans="1:6">
      <c r="A1806" s="131"/>
      <c r="B1806" s="134"/>
      <c r="D1806" s="130"/>
      <c r="E1806" s="129"/>
      <c r="F1806" s="130"/>
    </row>
    <row r="1807" spans="1:6">
      <c r="A1807" s="131"/>
      <c r="B1807" s="134"/>
      <c r="D1807" s="130"/>
      <c r="E1807" s="129"/>
      <c r="F1807" s="130"/>
    </row>
    <row r="1808" spans="1:6">
      <c r="A1808" s="131"/>
      <c r="B1808" s="134"/>
      <c r="D1808" s="130"/>
      <c r="E1808" s="129"/>
      <c r="F1808" s="130"/>
    </row>
    <row r="1809" spans="1:6">
      <c r="A1809" s="131"/>
      <c r="B1809" s="134"/>
      <c r="D1809" s="130"/>
      <c r="E1809" s="129"/>
      <c r="F1809" s="130"/>
    </row>
    <row r="1810" spans="1:6">
      <c r="A1810" s="131"/>
      <c r="B1810" s="134"/>
      <c r="D1810" s="130"/>
      <c r="E1810" s="129"/>
      <c r="F1810" s="130"/>
    </row>
    <row r="1811" spans="1:6">
      <c r="A1811" s="131"/>
      <c r="B1811" s="134"/>
      <c r="D1811" s="130"/>
      <c r="E1811" s="129"/>
      <c r="F1811" s="130"/>
    </row>
    <row r="1812" spans="1:6">
      <c r="A1812" s="131"/>
      <c r="B1812" s="134"/>
      <c r="D1812" s="130"/>
      <c r="E1812" s="129"/>
      <c r="F1812" s="130"/>
    </row>
    <row r="1813" spans="1:6">
      <c r="A1813" s="131"/>
      <c r="B1813" s="134"/>
      <c r="D1813" s="130"/>
      <c r="E1813" s="129"/>
      <c r="F1813" s="130"/>
    </row>
    <row r="1814" spans="1:6">
      <c r="A1814" s="131"/>
      <c r="B1814" s="134"/>
      <c r="D1814" s="130"/>
      <c r="E1814" s="129"/>
      <c r="F1814" s="130"/>
    </row>
    <row r="1815" spans="1:6">
      <c r="A1815" s="131"/>
      <c r="B1815" s="134"/>
      <c r="D1815" s="130"/>
      <c r="E1815" s="129"/>
      <c r="F1815" s="130"/>
    </row>
    <row r="1816" spans="1:6">
      <c r="A1816" s="131"/>
      <c r="B1816" s="134"/>
      <c r="D1816" s="130"/>
      <c r="E1816" s="129"/>
      <c r="F1816" s="130"/>
    </row>
    <row r="1817" spans="1:6">
      <c r="A1817" s="131"/>
      <c r="B1817" s="134"/>
      <c r="D1817" s="130"/>
      <c r="E1817" s="129"/>
      <c r="F1817" s="130"/>
    </row>
    <row r="1818" spans="1:6">
      <c r="A1818" s="131"/>
      <c r="B1818" s="134"/>
      <c r="D1818" s="130"/>
      <c r="E1818" s="129"/>
      <c r="F1818" s="130"/>
    </row>
    <row r="1819" spans="1:6">
      <c r="A1819" s="131"/>
      <c r="B1819" s="134"/>
      <c r="D1819" s="130"/>
      <c r="E1819" s="129"/>
      <c r="F1819" s="130"/>
    </row>
    <row r="1820" spans="1:6">
      <c r="A1820" s="131"/>
      <c r="B1820" s="134"/>
      <c r="D1820" s="130"/>
      <c r="E1820" s="129"/>
      <c r="F1820" s="130"/>
    </row>
    <row r="1821" spans="1:6">
      <c r="A1821" s="131"/>
      <c r="B1821" s="134"/>
      <c r="D1821" s="130"/>
      <c r="E1821" s="129"/>
      <c r="F1821" s="130"/>
    </row>
    <row r="1822" spans="1:6">
      <c r="A1822" s="131"/>
      <c r="B1822" s="134"/>
      <c r="D1822" s="130"/>
      <c r="E1822" s="129"/>
      <c r="F1822" s="130"/>
    </row>
    <row r="1823" spans="1:6">
      <c r="A1823" s="131"/>
      <c r="B1823" s="134"/>
      <c r="D1823" s="130"/>
      <c r="E1823" s="129"/>
      <c r="F1823" s="130"/>
    </row>
    <row r="1824" spans="1:6">
      <c r="A1824" s="131"/>
      <c r="B1824" s="134"/>
      <c r="D1824" s="130"/>
      <c r="E1824" s="129"/>
      <c r="F1824" s="130"/>
    </row>
    <row r="1825" spans="1:6">
      <c r="A1825" s="131"/>
      <c r="B1825" s="134"/>
      <c r="D1825" s="130"/>
      <c r="E1825" s="129"/>
      <c r="F1825" s="130"/>
    </row>
    <row r="1826" spans="1:6">
      <c r="A1826" s="131"/>
      <c r="B1826" s="134"/>
      <c r="D1826" s="130"/>
      <c r="E1826" s="129"/>
      <c r="F1826" s="130"/>
    </row>
    <row r="1827" spans="1:6">
      <c r="A1827" s="131"/>
      <c r="B1827" s="134"/>
      <c r="D1827" s="130"/>
      <c r="E1827" s="129"/>
      <c r="F1827" s="130"/>
    </row>
    <row r="1828" spans="1:6">
      <c r="A1828" s="131"/>
      <c r="B1828" s="134"/>
      <c r="D1828" s="130"/>
      <c r="E1828" s="129"/>
      <c r="F1828" s="130"/>
    </row>
    <row r="1829" spans="1:6">
      <c r="A1829" s="131"/>
      <c r="B1829" s="134"/>
      <c r="D1829" s="130"/>
      <c r="E1829" s="129"/>
      <c r="F1829" s="130"/>
    </row>
    <row r="1830" spans="1:6">
      <c r="A1830" s="131"/>
      <c r="B1830" s="134"/>
      <c r="D1830" s="130"/>
      <c r="E1830" s="129"/>
      <c r="F1830" s="130"/>
    </row>
    <row r="1831" spans="1:6">
      <c r="A1831" s="131"/>
      <c r="B1831" s="134"/>
      <c r="D1831" s="130"/>
      <c r="E1831" s="129"/>
      <c r="F1831" s="130"/>
    </row>
    <row r="1832" spans="1:6">
      <c r="A1832" s="131"/>
      <c r="B1832" s="134"/>
      <c r="D1832" s="130"/>
      <c r="E1832" s="129"/>
      <c r="F1832" s="130"/>
    </row>
    <row r="1833" spans="1:6">
      <c r="A1833" s="131"/>
      <c r="B1833" s="134"/>
      <c r="D1833" s="130"/>
      <c r="E1833" s="129"/>
      <c r="F1833" s="130"/>
    </row>
    <row r="1834" spans="1:6">
      <c r="A1834" s="131"/>
      <c r="B1834" s="134"/>
      <c r="D1834" s="130"/>
      <c r="E1834" s="129"/>
      <c r="F1834" s="130"/>
    </row>
    <row r="1835" spans="1:6">
      <c r="A1835" s="131"/>
      <c r="B1835" s="134"/>
      <c r="D1835" s="130"/>
      <c r="E1835" s="129"/>
      <c r="F1835" s="130"/>
    </row>
    <row r="1836" spans="1:6">
      <c r="A1836" s="131"/>
      <c r="B1836" s="134"/>
      <c r="D1836" s="130"/>
      <c r="E1836" s="129"/>
      <c r="F1836" s="130"/>
    </row>
    <row r="1837" spans="1:6">
      <c r="A1837" s="131"/>
      <c r="B1837" s="134"/>
      <c r="D1837" s="130"/>
      <c r="E1837" s="129"/>
      <c r="F1837" s="130"/>
    </row>
    <row r="1838" spans="1:6">
      <c r="A1838" s="131"/>
      <c r="B1838" s="134"/>
      <c r="D1838" s="130"/>
      <c r="E1838" s="129"/>
      <c r="F1838" s="130"/>
    </row>
    <row r="1839" spans="1:6">
      <c r="A1839" s="131"/>
      <c r="B1839" s="134"/>
      <c r="D1839" s="130"/>
      <c r="E1839" s="129"/>
      <c r="F1839" s="130"/>
    </row>
    <row r="1840" spans="1:6">
      <c r="A1840" s="131"/>
      <c r="B1840" s="134"/>
      <c r="D1840" s="130"/>
      <c r="E1840" s="129"/>
      <c r="F1840" s="130"/>
    </row>
    <row r="1841" spans="1:6">
      <c r="A1841" s="131"/>
      <c r="B1841" s="134"/>
      <c r="D1841" s="130"/>
      <c r="E1841" s="129"/>
      <c r="F1841" s="130"/>
    </row>
    <row r="1842" spans="1:6">
      <c r="A1842" s="131"/>
      <c r="B1842" s="134"/>
      <c r="D1842" s="130"/>
      <c r="E1842" s="129"/>
      <c r="F1842" s="130"/>
    </row>
    <row r="1843" spans="1:6">
      <c r="A1843" s="131"/>
      <c r="B1843" s="134"/>
      <c r="D1843" s="130"/>
      <c r="E1843" s="129"/>
      <c r="F1843" s="130"/>
    </row>
    <row r="1844" spans="1:6">
      <c r="A1844" s="131"/>
      <c r="B1844" s="134"/>
      <c r="D1844" s="130"/>
      <c r="E1844" s="129"/>
      <c r="F1844" s="130"/>
    </row>
    <row r="1845" spans="1:6">
      <c r="A1845" s="131"/>
      <c r="B1845" s="134"/>
      <c r="D1845" s="130"/>
      <c r="E1845" s="129"/>
      <c r="F1845" s="130"/>
    </row>
    <row r="1846" spans="1:6">
      <c r="A1846" s="131"/>
      <c r="B1846" s="134"/>
      <c r="D1846" s="130"/>
      <c r="E1846" s="129"/>
      <c r="F1846" s="130"/>
    </row>
    <row r="1847" spans="1:6">
      <c r="A1847" s="131"/>
      <c r="B1847" s="134"/>
      <c r="D1847" s="130"/>
      <c r="E1847" s="129"/>
      <c r="F1847" s="130"/>
    </row>
    <row r="1848" spans="1:6">
      <c r="A1848" s="131"/>
      <c r="B1848" s="134"/>
      <c r="D1848" s="130"/>
      <c r="E1848" s="129"/>
      <c r="F1848" s="130"/>
    </row>
    <row r="1849" spans="1:6">
      <c r="A1849" s="131"/>
      <c r="B1849" s="134"/>
      <c r="D1849" s="130"/>
      <c r="E1849" s="129"/>
      <c r="F1849" s="130"/>
    </row>
    <row r="1850" spans="1:6">
      <c r="A1850" s="131"/>
      <c r="B1850" s="134"/>
      <c r="D1850" s="130"/>
      <c r="E1850" s="129"/>
      <c r="F1850" s="130"/>
    </row>
    <row r="1851" spans="1:6">
      <c r="A1851" s="131"/>
      <c r="B1851" s="134"/>
      <c r="D1851" s="130"/>
      <c r="E1851" s="129"/>
      <c r="F1851" s="130"/>
    </row>
    <row r="1852" spans="1:6">
      <c r="A1852" s="131"/>
      <c r="B1852" s="134"/>
      <c r="D1852" s="130"/>
      <c r="E1852" s="129"/>
      <c r="F1852" s="130"/>
    </row>
    <row r="1853" spans="1:6">
      <c r="A1853" s="131"/>
      <c r="B1853" s="134"/>
      <c r="D1853" s="130"/>
      <c r="E1853" s="129"/>
      <c r="F1853" s="130"/>
    </row>
    <row r="1854" spans="1:6">
      <c r="A1854" s="131"/>
      <c r="B1854" s="134"/>
      <c r="D1854" s="130"/>
      <c r="E1854" s="129"/>
      <c r="F1854" s="130"/>
    </row>
    <row r="1855" spans="1:6">
      <c r="A1855" s="131"/>
      <c r="B1855" s="134"/>
      <c r="D1855" s="130"/>
      <c r="E1855" s="129"/>
      <c r="F1855" s="130"/>
    </row>
    <row r="1856" spans="1:6">
      <c r="A1856" s="131"/>
      <c r="B1856" s="134"/>
      <c r="D1856" s="130"/>
      <c r="E1856" s="129"/>
      <c r="F1856" s="130"/>
    </row>
    <row r="1857" spans="1:6">
      <c r="A1857" s="131"/>
      <c r="B1857" s="134"/>
      <c r="D1857" s="130"/>
      <c r="E1857" s="129"/>
      <c r="F1857" s="130"/>
    </row>
    <row r="1858" spans="1:6">
      <c r="A1858" s="131"/>
      <c r="B1858" s="134"/>
      <c r="D1858" s="130"/>
      <c r="E1858" s="129"/>
      <c r="F1858" s="130"/>
    </row>
    <row r="1859" spans="1:6">
      <c r="A1859" s="131"/>
      <c r="B1859" s="134"/>
      <c r="D1859" s="130"/>
      <c r="E1859" s="129"/>
      <c r="F1859" s="130"/>
    </row>
    <row r="1860" spans="1:6">
      <c r="A1860" s="131"/>
      <c r="B1860" s="134"/>
      <c r="D1860" s="130"/>
      <c r="E1860" s="129"/>
      <c r="F1860" s="130"/>
    </row>
    <row r="1861" spans="1:6">
      <c r="A1861" s="131"/>
      <c r="B1861" s="134"/>
      <c r="D1861" s="130"/>
      <c r="E1861" s="129"/>
      <c r="F1861" s="130"/>
    </row>
    <row r="1862" spans="1:6">
      <c r="A1862" s="131"/>
      <c r="B1862" s="134"/>
      <c r="D1862" s="130"/>
      <c r="E1862" s="129"/>
      <c r="F1862" s="130"/>
    </row>
    <row r="1863" spans="1:6">
      <c r="A1863" s="131"/>
      <c r="B1863" s="134"/>
      <c r="D1863" s="130"/>
      <c r="E1863" s="129"/>
      <c r="F1863" s="130"/>
    </row>
    <row r="1864" spans="1:6">
      <c r="A1864" s="131"/>
      <c r="B1864" s="134"/>
      <c r="D1864" s="130"/>
      <c r="E1864" s="129"/>
      <c r="F1864" s="130"/>
    </row>
    <row r="1865" spans="1:6">
      <c r="A1865" s="131"/>
      <c r="B1865" s="134"/>
      <c r="D1865" s="130"/>
      <c r="E1865" s="129"/>
      <c r="F1865" s="130"/>
    </row>
    <row r="1866" spans="1:6">
      <c r="A1866" s="131"/>
      <c r="B1866" s="134"/>
      <c r="D1866" s="130"/>
      <c r="E1866" s="129"/>
      <c r="F1866" s="130"/>
    </row>
    <row r="1867" spans="1:6">
      <c r="A1867" s="131"/>
      <c r="B1867" s="134"/>
      <c r="D1867" s="130"/>
      <c r="E1867" s="129"/>
      <c r="F1867" s="130"/>
    </row>
    <row r="1868" spans="1:6">
      <c r="A1868" s="131"/>
      <c r="B1868" s="134"/>
      <c r="D1868" s="130"/>
      <c r="E1868" s="129"/>
      <c r="F1868" s="130"/>
    </row>
    <row r="1869" spans="1:6">
      <c r="A1869" s="131"/>
      <c r="B1869" s="134"/>
      <c r="D1869" s="130"/>
      <c r="E1869" s="129"/>
      <c r="F1869" s="130"/>
    </row>
    <row r="1870" spans="1:6">
      <c r="A1870" s="131"/>
      <c r="B1870" s="134"/>
      <c r="D1870" s="130"/>
      <c r="E1870" s="129"/>
      <c r="F1870" s="130"/>
    </row>
    <row r="1871" spans="1:6">
      <c r="A1871" s="131"/>
      <c r="B1871" s="134"/>
      <c r="D1871" s="130"/>
      <c r="E1871" s="129"/>
      <c r="F1871" s="130"/>
    </row>
    <row r="1872" spans="1:6">
      <c r="A1872" s="131"/>
      <c r="B1872" s="134"/>
      <c r="D1872" s="130"/>
      <c r="E1872" s="129"/>
      <c r="F1872" s="130"/>
    </row>
    <row r="1873" spans="1:6">
      <c r="A1873" s="131"/>
      <c r="B1873" s="134"/>
      <c r="D1873" s="130"/>
      <c r="E1873" s="129"/>
      <c r="F1873" s="130"/>
    </row>
    <row r="1874" spans="1:6">
      <c r="A1874" s="131"/>
      <c r="B1874" s="134"/>
      <c r="D1874" s="130"/>
      <c r="E1874" s="129"/>
      <c r="F1874" s="130"/>
    </row>
    <row r="1875" spans="1:6">
      <c r="A1875" s="131"/>
      <c r="B1875" s="134"/>
      <c r="D1875" s="130"/>
      <c r="E1875" s="129"/>
      <c r="F1875" s="130"/>
    </row>
    <row r="1876" spans="1:6">
      <c r="A1876" s="131"/>
      <c r="B1876" s="134"/>
      <c r="D1876" s="130"/>
      <c r="E1876" s="129"/>
      <c r="F1876" s="130"/>
    </row>
    <row r="1877" spans="1:6">
      <c r="A1877" s="131"/>
      <c r="B1877" s="134"/>
      <c r="D1877" s="130"/>
      <c r="E1877" s="129"/>
      <c r="F1877" s="130"/>
    </row>
    <row r="1878" spans="1:6">
      <c r="A1878" s="131"/>
      <c r="B1878" s="134"/>
      <c r="D1878" s="130"/>
      <c r="E1878" s="129"/>
      <c r="F1878" s="130"/>
    </row>
    <row r="1879" spans="1:6">
      <c r="A1879" s="131"/>
      <c r="B1879" s="134"/>
      <c r="D1879" s="130"/>
      <c r="E1879" s="129"/>
      <c r="F1879" s="130"/>
    </row>
    <row r="1880" spans="1:6">
      <c r="A1880" s="131"/>
      <c r="B1880" s="134"/>
      <c r="D1880" s="130"/>
      <c r="E1880" s="129"/>
      <c r="F1880" s="130"/>
    </row>
    <row r="1881" spans="1:6">
      <c r="A1881" s="131"/>
      <c r="B1881" s="134"/>
      <c r="D1881" s="130"/>
      <c r="E1881" s="129"/>
      <c r="F1881" s="130"/>
    </row>
    <row r="1882" spans="1:6">
      <c r="A1882" s="131"/>
      <c r="B1882" s="134"/>
      <c r="D1882" s="130"/>
      <c r="E1882" s="129"/>
      <c r="F1882" s="130"/>
    </row>
    <row r="1883" spans="1:6">
      <c r="A1883" s="131"/>
      <c r="B1883" s="134"/>
      <c r="D1883" s="130"/>
      <c r="E1883" s="129"/>
      <c r="F1883" s="130"/>
    </row>
    <row r="1884" spans="1:6">
      <c r="A1884" s="131"/>
      <c r="B1884" s="134"/>
      <c r="D1884" s="130"/>
      <c r="E1884" s="129"/>
      <c r="F1884" s="130"/>
    </row>
    <row r="1885" spans="1:6">
      <c r="A1885" s="131"/>
      <c r="B1885" s="134"/>
      <c r="D1885" s="130"/>
      <c r="E1885" s="129"/>
      <c r="F1885" s="130"/>
    </row>
    <row r="1886" spans="1:6">
      <c r="A1886" s="131"/>
      <c r="B1886" s="134"/>
      <c r="D1886" s="130"/>
      <c r="E1886" s="129"/>
      <c r="F1886" s="130"/>
    </row>
    <row r="1887" spans="1:6">
      <c r="A1887" s="131"/>
      <c r="B1887" s="134"/>
      <c r="D1887" s="130"/>
      <c r="E1887" s="129"/>
      <c r="F1887" s="130"/>
    </row>
    <row r="1888" spans="1:6">
      <c r="A1888" s="131"/>
      <c r="B1888" s="134"/>
      <c r="D1888" s="130"/>
      <c r="E1888" s="129"/>
      <c r="F1888" s="130"/>
    </row>
    <row r="1889" spans="1:6">
      <c r="A1889" s="131"/>
      <c r="B1889" s="134"/>
      <c r="D1889" s="130"/>
      <c r="E1889" s="129"/>
      <c r="F1889" s="130"/>
    </row>
    <row r="1890" spans="1:6">
      <c r="A1890" s="131"/>
      <c r="B1890" s="134"/>
      <c r="D1890" s="130"/>
      <c r="E1890" s="129"/>
      <c r="F1890" s="130"/>
    </row>
    <row r="1891" spans="1:6">
      <c r="A1891" s="131"/>
      <c r="B1891" s="134"/>
      <c r="D1891" s="130"/>
      <c r="E1891" s="129"/>
      <c r="F1891" s="130"/>
    </row>
    <row r="1892" spans="1:6">
      <c r="A1892" s="131"/>
      <c r="B1892" s="134"/>
      <c r="D1892" s="130"/>
      <c r="E1892" s="129"/>
      <c r="F1892" s="130"/>
    </row>
    <row r="1893" spans="1:6">
      <c r="A1893" s="131"/>
      <c r="B1893" s="134"/>
      <c r="D1893" s="130"/>
      <c r="E1893" s="129"/>
      <c r="F1893" s="130"/>
    </row>
    <row r="1894" spans="1:6">
      <c r="A1894" s="131"/>
      <c r="B1894" s="134"/>
      <c r="D1894" s="130"/>
      <c r="E1894" s="129"/>
      <c r="F1894" s="130"/>
    </row>
    <row r="1895" spans="1:6">
      <c r="A1895" s="131"/>
      <c r="B1895" s="134"/>
      <c r="D1895" s="130"/>
      <c r="E1895" s="129"/>
      <c r="F1895" s="130"/>
    </row>
    <row r="1896" spans="1:6">
      <c r="A1896" s="131"/>
      <c r="B1896" s="134"/>
      <c r="D1896" s="130"/>
      <c r="E1896" s="129"/>
      <c r="F1896" s="130"/>
    </row>
    <row r="1897" spans="1:6">
      <c r="A1897" s="131"/>
      <c r="B1897" s="134"/>
      <c r="D1897" s="130"/>
      <c r="E1897" s="129"/>
      <c r="F1897" s="130"/>
    </row>
    <row r="1898" spans="1:6">
      <c r="A1898" s="131"/>
      <c r="B1898" s="134"/>
      <c r="D1898" s="130"/>
      <c r="E1898" s="129"/>
      <c r="F1898" s="130"/>
    </row>
    <row r="1899" spans="1:6">
      <c r="A1899" s="131"/>
      <c r="B1899" s="134"/>
      <c r="D1899" s="130"/>
      <c r="E1899" s="129"/>
      <c r="F1899" s="130"/>
    </row>
    <row r="1900" spans="1:6">
      <c r="A1900" s="131"/>
      <c r="B1900" s="134"/>
      <c r="D1900" s="130"/>
      <c r="E1900" s="129"/>
      <c r="F1900" s="130"/>
    </row>
    <row r="1901" spans="1:6">
      <c r="A1901" s="131"/>
      <c r="B1901" s="134"/>
      <c r="D1901" s="130"/>
      <c r="E1901" s="129"/>
      <c r="F1901" s="130"/>
    </row>
    <row r="1902" spans="1:6">
      <c r="A1902" s="131"/>
      <c r="B1902" s="134"/>
      <c r="D1902" s="130"/>
      <c r="E1902" s="129"/>
      <c r="F1902" s="130"/>
    </row>
    <row r="1903" spans="1:6">
      <c r="A1903" s="131"/>
      <c r="B1903" s="134"/>
      <c r="D1903" s="130"/>
      <c r="E1903" s="129"/>
      <c r="F1903" s="130"/>
    </row>
    <row r="1904" spans="1:6">
      <c r="A1904" s="131"/>
      <c r="B1904" s="134"/>
      <c r="D1904" s="130"/>
      <c r="E1904" s="129"/>
      <c r="F1904" s="130"/>
    </row>
    <row r="1905" spans="1:6">
      <c r="A1905" s="131"/>
      <c r="B1905" s="134"/>
      <c r="D1905" s="130"/>
      <c r="E1905" s="129"/>
      <c r="F1905" s="130"/>
    </row>
    <row r="1906" spans="1:6">
      <c r="A1906" s="131"/>
      <c r="B1906" s="134"/>
      <c r="D1906" s="130"/>
      <c r="E1906" s="129"/>
      <c r="F1906" s="130"/>
    </row>
    <row r="1907" spans="1:6">
      <c r="A1907" s="131"/>
      <c r="B1907" s="134"/>
      <c r="D1907" s="130"/>
      <c r="E1907" s="129"/>
      <c r="F1907" s="130"/>
    </row>
    <row r="1908" spans="1:6">
      <c r="A1908" s="131"/>
      <c r="B1908" s="134"/>
      <c r="D1908" s="130"/>
      <c r="E1908" s="129"/>
      <c r="F1908" s="130"/>
    </row>
    <row r="1909" spans="1:6">
      <c r="A1909" s="131"/>
      <c r="B1909" s="134"/>
      <c r="D1909" s="130"/>
      <c r="E1909" s="129"/>
      <c r="F1909" s="130"/>
    </row>
    <row r="1910" spans="1:6">
      <c r="A1910" s="131"/>
      <c r="B1910" s="134"/>
      <c r="D1910" s="130"/>
      <c r="E1910" s="129"/>
      <c r="F1910" s="130"/>
    </row>
    <row r="1911" spans="1:6">
      <c r="A1911" s="131"/>
      <c r="B1911" s="134"/>
      <c r="D1911" s="130"/>
      <c r="E1911" s="129"/>
      <c r="F1911" s="130"/>
    </row>
    <row r="1912" spans="1:6">
      <c r="A1912" s="131"/>
      <c r="B1912" s="134"/>
      <c r="D1912" s="130"/>
      <c r="E1912" s="129"/>
      <c r="F1912" s="130"/>
    </row>
    <row r="1913" spans="1:6">
      <c r="A1913" s="131"/>
      <c r="B1913" s="134"/>
      <c r="D1913" s="130"/>
      <c r="E1913" s="129"/>
      <c r="F1913" s="130"/>
    </row>
    <row r="1914" spans="1:6">
      <c r="A1914" s="131"/>
      <c r="B1914" s="134"/>
      <c r="D1914" s="130"/>
      <c r="E1914" s="129"/>
      <c r="F1914" s="130"/>
    </row>
    <row r="1915" spans="1:6">
      <c r="A1915" s="131"/>
      <c r="B1915" s="134"/>
      <c r="D1915" s="130"/>
      <c r="E1915" s="129"/>
      <c r="F1915" s="130"/>
    </row>
    <row r="1916" spans="1:6">
      <c r="A1916" s="131"/>
      <c r="B1916" s="134"/>
      <c r="D1916" s="130"/>
      <c r="E1916" s="129"/>
      <c r="F1916" s="130"/>
    </row>
    <row r="1917" spans="1:6">
      <c r="A1917" s="131"/>
      <c r="B1917" s="134"/>
      <c r="D1917" s="130"/>
      <c r="E1917" s="129"/>
      <c r="F1917" s="130"/>
    </row>
    <row r="1918" spans="1:6">
      <c r="A1918" s="131"/>
      <c r="B1918" s="134"/>
      <c r="D1918" s="130"/>
      <c r="E1918" s="129"/>
      <c r="F1918" s="130"/>
    </row>
    <row r="1919" spans="1:6">
      <c r="A1919" s="131"/>
      <c r="B1919" s="134"/>
      <c r="D1919" s="130"/>
      <c r="E1919" s="129"/>
      <c r="F1919" s="130"/>
    </row>
    <row r="1920" spans="1:6">
      <c r="A1920" s="131"/>
      <c r="B1920" s="134"/>
      <c r="D1920" s="130"/>
      <c r="E1920" s="129"/>
      <c r="F1920" s="130"/>
    </row>
    <row r="1921" spans="1:6">
      <c r="A1921" s="131"/>
      <c r="B1921" s="134"/>
      <c r="D1921" s="130"/>
      <c r="E1921" s="129"/>
      <c r="F1921" s="130"/>
    </row>
    <row r="1922" spans="1:6">
      <c r="A1922" s="131"/>
      <c r="B1922" s="134"/>
      <c r="D1922" s="130"/>
      <c r="E1922" s="129"/>
      <c r="F1922" s="130"/>
    </row>
    <row r="1923" spans="1:6">
      <c r="A1923" s="131"/>
      <c r="B1923" s="134"/>
      <c r="D1923" s="130"/>
      <c r="E1923" s="129"/>
      <c r="F1923" s="130"/>
    </row>
    <row r="1924" spans="1:6">
      <c r="A1924" s="131"/>
      <c r="B1924" s="134"/>
      <c r="D1924" s="130"/>
      <c r="E1924" s="129"/>
      <c r="F1924" s="130"/>
    </row>
    <row r="1925" spans="1:6">
      <c r="A1925" s="131"/>
      <c r="B1925" s="134"/>
      <c r="D1925" s="130"/>
      <c r="E1925" s="129"/>
      <c r="F1925" s="130"/>
    </row>
    <row r="1926" spans="1:6">
      <c r="A1926" s="131"/>
      <c r="B1926" s="134"/>
      <c r="D1926" s="130"/>
      <c r="E1926" s="129"/>
      <c r="F1926" s="130"/>
    </row>
    <row r="1927" spans="1:6">
      <c r="A1927" s="131"/>
      <c r="B1927" s="134"/>
      <c r="D1927" s="130"/>
      <c r="E1927" s="129"/>
      <c r="F1927" s="130"/>
    </row>
    <row r="1928" spans="1:6">
      <c r="A1928" s="131"/>
      <c r="B1928" s="134"/>
      <c r="D1928" s="130"/>
      <c r="E1928" s="129"/>
      <c r="F1928" s="130"/>
    </row>
    <row r="1929" spans="1:6">
      <c r="A1929" s="131"/>
      <c r="B1929" s="134"/>
      <c r="D1929" s="130"/>
      <c r="E1929" s="129"/>
      <c r="F1929" s="130"/>
    </row>
    <row r="1930" spans="1:6">
      <c r="A1930" s="131"/>
      <c r="B1930" s="134"/>
      <c r="D1930" s="130"/>
      <c r="E1930" s="129"/>
      <c r="F1930" s="130"/>
    </row>
    <row r="1931" spans="1:6">
      <c r="A1931" s="131"/>
      <c r="B1931" s="134"/>
      <c r="D1931" s="130"/>
      <c r="E1931" s="129"/>
      <c r="F1931" s="130"/>
    </row>
    <row r="1932" spans="1:6">
      <c r="A1932" s="131"/>
      <c r="B1932" s="134"/>
      <c r="D1932" s="130"/>
      <c r="E1932" s="129"/>
      <c r="F1932" s="130"/>
    </row>
    <row r="1933" spans="1:6">
      <c r="A1933" s="131"/>
      <c r="B1933" s="134"/>
      <c r="D1933" s="130"/>
      <c r="E1933" s="129"/>
      <c r="F1933" s="130"/>
    </row>
    <row r="1934" spans="1:6">
      <c r="A1934" s="131"/>
      <c r="B1934" s="134"/>
      <c r="D1934" s="130"/>
      <c r="E1934" s="129"/>
      <c r="F1934" s="130"/>
    </row>
    <row r="1935" spans="1:6">
      <c r="A1935" s="131"/>
      <c r="B1935" s="134"/>
      <c r="D1935" s="130"/>
      <c r="E1935" s="129"/>
      <c r="F1935" s="130"/>
    </row>
    <row r="1936" spans="1:6">
      <c r="A1936" s="131"/>
      <c r="B1936" s="134"/>
      <c r="D1936" s="130"/>
      <c r="E1936" s="129"/>
      <c r="F1936" s="130"/>
    </row>
    <row r="1937" spans="1:6">
      <c r="A1937" s="131"/>
      <c r="B1937" s="134"/>
      <c r="D1937" s="130"/>
      <c r="E1937" s="129"/>
      <c r="F1937" s="130"/>
    </row>
    <row r="1938" spans="1:6">
      <c r="A1938" s="131"/>
      <c r="B1938" s="134"/>
      <c r="D1938" s="130"/>
      <c r="E1938" s="129"/>
      <c r="F1938" s="130"/>
    </row>
    <row r="1939" spans="1:6">
      <c r="A1939" s="131"/>
      <c r="B1939" s="134"/>
      <c r="D1939" s="130"/>
      <c r="E1939" s="129"/>
      <c r="F1939" s="130"/>
    </row>
    <row r="1940" spans="1:6">
      <c r="A1940" s="131"/>
      <c r="B1940" s="134"/>
      <c r="D1940" s="130"/>
      <c r="E1940" s="129"/>
      <c r="F1940" s="130"/>
    </row>
    <row r="1941" spans="1:6">
      <c r="A1941" s="131"/>
      <c r="B1941" s="134"/>
      <c r="D1941" s="130"/>
      <c r="E1941" s="129"/>
      <c r="F1941" s="130"/>
    </row>
    <row r="1942" spans="1:6">
      <c r="A1942" s="131"/>
      <c r="B1942" s="134"/>
      <c r="D1942" s="130"/>
      <c r="E1942" s="129"/>
      <c r="F1942" s="130"/>
    </row>
    <row r="1943" spans="1:6">
      <c r="A1943" s="131"/>
      <c r="B1943" s="134"/>
      <c r="D1943" s="130"/>
      <c r="E1943" s="129"/>
      <c r="F1943" s="130"/>
    </row>
    <row r="1944" spans="1:6">
      <c r="A1944" s="131"/>
      <c r="B1944" s="134"/>
      <c r="D1944" s="130"/>
      <c r="E1944" s="129"/>
      <c r="F1944" s="130"/>
    </row>
    <row r="1945" spans="1:6">
      <c r="A1945" s="131"/>
      <c r="B1945" s="134"/>
      <c r="D1945" s="130"/>
      <c r="E1945" s="129"/>
      <c r="F1945" s="130"/>
    </row>
    <row r="1946" spans="1:6">
      <c r="A1946" s="131"/>
      <c r="B1946" s="134"/>
      <c r="D1946" s="130"/>
      <c r="E1946" s="129"/>
      <c r="F1946" s="130"/>
    </row>
    <row r="1947" spans="1:6">
      <c r="A1947" s="131"/>
      <c r="B1947" s="134"/>
      <c r="D1947" s="130"/>
      <c r="E1947" s="129"/>
      <c r="F1947" s="130"/>
    </row>
    <row r="1948" spans="1:6">
      <c r="A1948" s="131"/>
      <c r="B1948" s="134"/>
      <c r="D1948" s="130"/>
      <c r="E1948" s="129"/>
      <c r="F1948" s="130"/>
    </row>
    <row r="1949" spans="1:6">
      <c r="A1949" s="131"/>
      <c r="B1949" s="134"/>
      <c r="D1949" s="130"/>
      <c r="E1949" s="129"/>
      <c r="F1949" s="130"/>
    </row>
    <row r="1950" spans="1:6">
      <c r="A1950" s="131"/>
      <c r="B1950" s="134"/>
      <c r="D1950" s="130"/>
      <c r="E1950" s="129"/>
      <c r="F1950" s="130"/>
    </row>
    <row r="1951" spans="1:6">
      <c r="A1951" s="131"/>
      <c r="B1951" s="134"/>
      <c r="D1951" s="130"/>
      <c r="E1951" s="129"/>
      <c r="F1951" s="130"/>
    </row>
    <row r="1952" spans="1:6">
      <c r="A1952" s="131"/>
      <c r="B1952" s="134"/>
      <c r="D1952" s="130"/>
      <c r="E1952" s="129"/>
      <c r="F1952" s="130"/>
    </row>
    <row r="1953" spans="1:6">
      <c r="A1953" s="131"/>
      <c r="B1953" s="134"/>
      <c r="D1953" s="130"/>
      <c r="E1953" s="129"/>
      <c r="F1953" s="130"/>
    </row>
    <row r="1954" spans="1:6">
      <c r="A1954" s="131"/>
      <c r="B1954" s="134"/>
      <c r="D1954" s="130"/>
      <c r="E1954" s="129"/>
      <c r="F1954" s="130"/>
    </row>
    <row r="1955" spans="1:6">
      <c r="A1955" s="131"/>
      <c r="B1955" s="134"/>
      <c r="D1955" s="130"/>
      <c r="E1955" s="129"/>
      <c r="F1955" s="130"/>
    </row>
    <row r="1956" spans="1:6">
      <c r="A1956" s="131"/>
      <c r="B1956" s="134"/>
      <c r="D1956" s="130"/>
      <c r="E1956" s="129"/>
      <c r="F1956" s="130"/>
    </row>
    <row r="1957" spans="1:6">
      <c r="A1957" s="131"/>
      <c r="B1957" s="134"/>
      <c r="D1957" s="130"/>
      <c r="E1957" s="129"/>
      <c r="F1957" s="130"/>
    </row>
    <row r="1958" spans="1:6">
      <c r="A1958" s="131"/>
      <c r="B1958" s="134"/>
      <c r="D1958" s="130"/>
      <c r="E1958" s="129"/>
      <c r="F1958" s="130"/>
    </row>
    <row r="1959" spans="1:6">
      <c r="A1959" s="131"/>
      <c r="B1959" s="134"/>
      <c r="D1959" s="130"/>
      <c r="E1959" s="129"/>
      <c r="F1959" s="130"/>
    </row>
    <row r="1960" spans="1:6">
      <c r="A1960" s="131"/>
      <c r="B1960" s="134"/>
      <c r="D1960" s="130"/>
      <c r="E1960" s="129"/>
      <c r="F1960" s="130"/>
    </row>
    <row r="1961" spans="1:6">
      <c r="A1961" s="131"/>
      <c r="B1961" s="134"/>
      <c r="D1961" s="130"/>
      <c r="E1961" s="129"/>
      <c r="F1961" s="130"/>
    </row>
    <row r="1962" spans="1:6">
      <c r="A1962" s="131"/>
      <c r="B1962" s="134"/>
      <c r="D1962" s="130"/>
      <c r="E1962" s="129"/>
      <c r="F1962" s="130"/>
    </row>
    <row r="1963" spans="1:6">
      <c r="A1963" s="131"/>
      <c r="B1963" s="134"/>
      <c r="D1963" s="130"/>
      <c r="E1963" s="129"/>
      <c r="F1963" s="130"/>
    </row>
    <row r="1964" spans="1:6">
      <c r="A1964" s="131"/>
      <c r="B1964" s="134"/>
      <c r="D1964" s="130"/>
      <c r="E1964" s="129"/>
      <c r="F1964" s="130"/>
    </row>
    <row r="1965" spans="1:6">
      <c r="A1965" s="131"/>
      <c r="B1965" s="134"/>
      <c r="D1965" s="130"/>
      <c r="E1965" s="129"/>
      <c r="F1965" s="130"/>
    </row>
    <row r="1966" spans="1:6">
      <c r="A1966" s="131"/>
      <c r="B1966" s="134"/>
      <c r="D1966" s="130"/>
      <c r="E1966" s="129"/>
      <c r="F1966" s="130"/>
    </row>
    <row r="1967" spans="1:6">
      <c r="A1967" s="131"/>
      <c r="B1967" s="134"/>
      <c r="D1967" s="130"/>
      <c r="E1967" s="129"/>
      <c r="F1967" s="130"/>
    </row>
    <row r="1968" spans="1:6">
      <c r="A1968" s="131"/>
      <c r="B1968" s="134"/>
      <c r="D1968" s="130"/>
      <c r="E1968" s="129"/>
      <c r="F1968" s="130"/>
    </row>
    <row r="1969" spans="1:6">
      <c r="A1969" s="131"/>
      <c r="B1969" s="134"/>
      <c r="D1969" s="130"/>
      <c r="E1969" s="129"/>
      <c r="F1969" s="130"/>
    </row>
    <row r="1970" spans="1:6">
      <c r="A1970" s="131"/>
      <c r="B1970" s="134"/>
      <c r="D1970" s="130"/>
      <c r="E1970" s="129"/>
      <c r="F1970" s="130"/>
    </row>
    <row r="1971" spans="1:6">
      <c r="A1971" s="131"/>
      <c r="B1971" s="134"/>
      <c r="D1971" s="130"/>
      <c r="E1971" s="129"/>
      <c r="F1971" s="130"/>
    </row>
    <row r="1972" spans="1:6">
      <c r="A1972" s="131"/>
      <c r="B1972" s="134"/>
      <c r="D1972" s="130"/>
      <c r="E1972" s="129"/>
      <c r="F1972" s="130"/>
    </row>
    <row r="1973" spans="1:6">
      <c r="A1973" s="131"/>
      <c r="B1973" s="134"/>
      <c r="D1973" s="130"/>
      <c r="E1973" s="129"/>
      <c r="F1973" s="130"/>
    </row>
    <row r="1974" spans="1:6">
      <c r="A1974" s="131"/>
      <c r="B1974" s="134"/>
      <c r="D1974" s="130"/>
      <c r="E1974" s="129"/>
      <c r="F1974" s="130"/>
    </row>
    <row r="1975" spans="1:6">
      <c r="A1975" s="131"/>
      <c r="B1975" s="134"/>
      <c r="D1975" s="130"/>
      <c r="E1975" s="129"/>
      <c r="F1975" s="130"/>
    </row>
    <row r="1976" spans="1:6">
      <c r="A1976" s="131"/>
      <c r="B1976" s="134"/>
      <c r="D1976" s="130"/>
      <c r="E1976" s="129"/>
      <c r="F1976" s="130"/>
    </row>
    <row r="1977" spans="1:6">
      <c r="A1977" s="131"/>
      <c r="B1977" s="134"/>
      <c r="D1977" s="130"/>
      <c r="E1977" s="129"/>
      <c r="F1977" s="130"/>
    </row>
    <row r="1978" spans="1:6">
      <c r="A1978" s="131"/>
      <c r="B1978" s="134"/>
      <c r="D1978" s="130"/>
      <c r="E1978" s="129"/>
      <c r="F1978" s="130"/>
    </row>
    <row r="1979" spans="1:6">
      <c r="A1979" s="131"/>
      <c r="B1979" s="134"/>
      <c r="D1979" s="130"/>
      <c r="E1979" s="129"/>
      <c r="F1979" s="130"/>
    </row>
    <row r="1980" spans="1:6">
      <c r="A1980" s="131"/>
      <c r="B1980" s="134"/>
      <c r="D1980" s="130"/>
      <c r="E1980" s="129"/>
      <c r="F1980" s="130"/>
    </row>
    <row r="1981" spans="1:6">
      <c r="A1981" s="131"/>
      <c r="B1981" s="134"/>
      <c r="D1981" s="130"/>
      <c r="E1981" s="129"/>
      <c r="F1981" s="130"/>
    </row>
    <row r="1982" spans="1:6">
      <c r="A1982" s="131"/>
      <c r="B1982" s="134"/>
      <c r="D1982" s="130"/>
      <c r="E1982" s="129"/>
      <c r="F1982" s="130"/>
    </row>
    <row r="1983" spans="1:6">
      <c r="A1983" s="131"/>
      <c r="B1983" s="134"/>
      <c r="D1983" s="130"/>
      <c r="E1983" s="129"/>
      <c r="F1983" s="130"/>
    </row>
    <row r="1984" spans="1:6">
      <c r="A1984" s="131"/>
      <c r="B1984" s="134"/>
      <c r="D1984" s="130"/>
      <c r="E1984" s="129"/>
      <c r="F1984" s="130"/>
    </row>
    <row r="1985" spans="1:6">
      <c r="A1985" s="131"/>
      <c r="B1985" s="134"/>
      <c r="D1985" s="130"/>
      <c r="E1985" s="129"/>
      <c r="F1985" s="130"/>
    </row>
    <row r="1986" spans="1:6">
      <c r="A1986" s="131"/>
      <c r="B1986" s="134"/>
      <c r="D1986" s="130"/>
      <c r="E1986" s="129"/>
      <c r="F1986" s="130"/>
    </row>
    <row r="1987" spans="1:6">
      <c r="A1987" s="131"/>
      <c r="B1987" s="134"/>
      <c r="D1987" s="130"/>
      <c r="E1987" s="129"/>
      <c r="F1987" s="130"/>
    </row>
    <row r="1988" spans="1:6">
      <c r="A1988" s="131"/>
      <c r="B1988" s="134"/>
      <c r="D1988" s="130"/>
      <c r="E1988" s="129"/>
      <c r="F1988" s="130"/>
    </row>
    <row r="1989" spans="1:6">
      <c r="A1989" s="131"/>
      <c r="B1989" s="134"/>
      <c r="D1989" s="130"/>
      <c r="E1989" s="129"/>
      <c r="F1989" s="130"/>
    </row>
    <row r="1990" spans="1:6">
      <c r="A1990" s="131"/>
      <c r="B1990" s="134"/>
      <c r="D1990" s="130"/>
      <c r="E1990" s="129"/>
      <c r="F1990" s="130"/>
    </row>
    <row r="1991" spans="1:6">
      <c r="A1991" s="131"/>
      <c r="B1991" s="134"/>
      <c r="D1991" s="130"/>
      <c r="E1991" s="129"/>
      <c r="F1991" s="130"/>
    </row>
    <row r="1992" spans="1:6">
      <c r="A1992" s="131"/>
      <c r="B1992" s="134"/>
      <c r="D1992" s="130"/>
      <c r="E1992" s="129"/>
      <c r="F1992" s="130"/>
    </row>
    <row r="1993" spans="1:6">
      <c r="A1993" s="131"/>
      <c r="B1993" s="134"/>
      <c r="D1993" s="130"/>
      <c r="E1993" s="129"/>
      <c r="F1993" s="130"/>
    </row>
    <row r="1994" spans="1:6">
      <c r="A1994" s="131"/>
      <c r="B1994" s="134"/>
      <c r="D1994" s="130"/>
      <c r="E1994" s="129"/>
      <c r="F1994" s="130"/>
    </row>
    <row r="1995" spans="1:6">
      <c r="A1995" s="131"/>
      <c r="B1995" s="134"/>
      <c r="D1995" s="130"/>
      <c r="E1995" s="129"/>
      <c r="F1995" s="130"/>
    </row>
    <row r="1996" spans="1:6">
      <c r="A1996" s="131"/>
      <c r="B1996" s="134"/>
      <c r="D1996" s="130"/>
      <c r="E1996" s="129"/>
      <c r="F1996" s="130"/>
    </row>
    <row r="1997" spans="1:6">
      <c r="A1997" s="131"/>
      <c r="B1997" s="134"/>
      <c r="D1997" s="130"/>
      <c r="E1997" s="129"/>
      <c r="F1997" s="130"/>
    </row>
    <row r="1998" spans="1:6">
      <c r="A1998" s="131"/>
      <c r="B1998" s="134"/>
      <c r="D1998" s="130"/>
      <c r="E1998" s="129"/>
      <c r="F1998" s="130"/>
    </row>
    <row r="1999" spans="1:6">
      <c r="A1999" s="131"/>
      <c r="B1999" s="134"/>
      <c r="D1999" s="130"/>
      <c r="E1999" s="129"/>
      <c r="F1999" s="130"/>
    </row>
    <row r="2000" spans="1:6">
      <c r="A2000" s="131"/>
      <c r="B2000" s="134"/>
      <c r="D2000" s="130"/>
      <c r="E2000" s="129"/>
      <c r="F2000" s="130"/>
    </row>
    <row r="2001" spans="1:6">
      <c r="A2001" s="131"/>
      <c r="B2001" s="134"/>
      <c r="D2001" s="130"/>
      <c r="E2001" s="129"/>
      <c r="F2001" s="130"/>
    </row>
    <row r="2002" spans="1:6">
      <c r="A2002" s="131"/>
      <c r="B2002" s="134"/>
      <c r="D2002" s="130"/>
      <c r="E2002" s="129"/>
      <c r="F2002" s="130"/>
    </row>
    <row r="2003" spans="1:6">
      <c r="A2003" s="131"/>
      <c r="B2003" s="134"/>
      <c r="D2003" s="130"/>
      <c r="E2003" s="129"/>
      <c r="F2003" s="130"/>
    </row>
    <row r="2004" spans="1:6">
      <c r="A2004" s="131"/>
      <c r="B2004" s="134"/>
      <c r="D2004" s="130"/>
      <c r="E2004" s="129"/>
      <c r="F2004" s="130"/>
    </row>
    <row r="2005" spans="1:6">
      <c r="A2005" s="131"/>
      <c r="B2005" s="134"/>
      <c r="D2005" s="130"/>
      <c r="E2005" s="129"/>
      <c r="F2005" s="130"/>
    </row>
    <row r="2006" spans="1:6">
      <c r="A2006" s="131"/>
      <c r="B2006" s="134"/>
      <c r="D2006" s="130"/>
      <c r="E2006" s="129"/>
      <c r="F2006" s="130"/>
    </row>
    <row r="2007" spans="1:6">
      <c r="A2007" s="131"/>
      <c r="B2007" s="134"/>
      <c r="D2007" s="130"/>
      <c r="E2007" s="129"/>
      <c r="F2007" s="130"/>
    </row>
    <row r="2008" spans="1:6">
      <c r="A2008" s="131"/>
      <c r="B2008" s="134"/>
      <c r="D2008" s="130"/>
      <c r="E2008" s="129"/>
      <c r="F2008" s="130"/>
    </row>
    <row r="2009" spans="1:6">
      <c r="A2009" s="131"/>
      <c r="B2009" s="134"/>
      <c r="D2009" s="130"/>
      <c r="E2009" s="129"/>
      <c r="F2009" s="130"/>
    </row>
    <row r="2010" spans="1:6">
      <c r="A2010" s="131"/>
      <c r="B2010" s="134"/>
      <c r="D2010" s="130"/>
      <c r="E2010" s="129"/>
      <c r="F2010" s="130"/>
    </row>
    <row r="2011" spans="1:6">
      <c r="A2011" s="131"/>
      <c r="B2011" s="134"/>
      <c r="D2011" s="130"/>
      <c r="E2011" s="129"/>
      <c r="F2011" s="130"/>
    </row>
    <row r="2012" spans="1:6">
      <c r="A2012" s="131"/>
      <c r="B2012" s="134"/>
      <c r="D2012" s="130"/>
      <c r="E2012" s="129"/>
      <c r="F2012" s="130"/>
    </row>
    <row r="2013" spans="1:6">
      <c r="A2013" s="131"/>
      <c r="B2013" s="134"/>
      <c r="D2013" s="130"/>
      <c r="E2013" s="129"/>
      <c r="F2013" s="130"/>
    </row>
    <row r="2014" spans="1:6">
      <c r="A2014" s="131"/>
      <c r="B2014" s="134"/>
      <c r="D2014" s="130"/>
      <c r="E2014" s="129"/>
      <c r="F2014" s="130"/>
    </row>
    <row r="2015" spans="1:6">
      <c r="A2015" s="131"/>
      <c r="B2015" s="134"/>
      <c r="D2015" s="130"/>
      <c r="E2015" s="129"/>
      <c r="F2015" s="130"/>
    </row>
    <row r="2016" spans="1:6">
      <c r="A2016" s="131"/>
      <c r="B2016" s="134"/>
      <c r="D2016" s="130"/>
      <c r="E2016" s="129"/>
      <c r="F2016" s="130"/>
    </row>
    <row r="2017" spans="1:6">
      <c r="A2017" s="131"/>
      <c r="B2017" s="134"/>
      <c r="D2017" s="130"/>
      <c r="E2017" s="129"/>
      <c r="F2017" s="130"/>
    </row>
    <row r="2018" spans="1:6">
      <c r="A2018" s="131"/>
      <c r="B2018" s="134"/>
      <c r="D2018" s="130"/>
      <c r="E2018" s="129"/>
      <c r="F2018" s="130"/>
    </row>
    <row r="2019" spans="1:6">
      <c r="A2019" s="131"/>
      <c r="B2019" s="134"/>
      <c r="D2019" s="130"/>
      <c r="E2019" s="129"/>
      <c r="F2019" s="130"/>
    </row>
    <row r="2020" spans="1:6">
      <c r="A2020" s="131"/>
      <c r="B2020" s="134"/>
      <c r="D2020" s="130"/>
      <c r="E2020" s="129"/>
      <c r="F2020" s="130"/>
    </row>
    <row r="2021" spans="1:6">
      <c r="A2021" s="131"/>
      <c r="B2021" s="134"/>
      <c r="D2021" s="130"/>
      <c r="E2021" s="129"/>
      <c r="F2021" s="130"/>
    </row>
    <row r="2022" spans="1:6">
      <c r="A2022" s="131"/>
      <c r="B2022" s="134"/>
      <c r="D2022" s="130"/>
      <c r="E2022" s="129"/>
      <c r="F2022" s="130"/>
    </row>
    <row r="2023" spans="1:6">
      <c r="A2023" s="131"/>
      <c r="B2023" s="134"/>
      <c r="D2023" s="130"/>
      <c r="E2023" s="129"/>
      <c r="F2023" s="130"/>
    </row>
    <row r="2024" spans="1:6">
      <c r="A2024" s="131"/>
      <c r="B2024" s="134"/>
      <c r="D2024" s="130"/>
      <c r="E2024" s="129"/>
      <c r="F2024" s="130"/>
    </row>
    <row r="2025" spans="1:6">
      <c r="A2025" s="131"/>
      <c r="B2025" s="134"/>
      <c r="D2025" s="130"/>
      <c r="E2025" s="129"/>
      <c r="F2025" s="130"/>
    </row>
    <row r="2026" spans="1:6">
      <c r="A2026" s="131"/>
      <c r="B2026" s="134"/>
      <c r="D2026" s="130"/>
      <c r="E2026" s="129"/>
      <c r="F2026" s="130"/>
    </row>
    <row r="2027" spans="1:6">
      <c r="A2027" s="131"/>
      <c r="B2027" s="134"/>
      <c r="D2027" s="130"/>
      <c r="E2027" s="129"/>
      <c r="F2027" s="130"/>
    </row>
    <row r="2028" spans="1:6">
      <c r="A2028" s="131"/>
      <c r="B2028" s="134"/>
      <c r="D2028" s="130"/>
      <c r="E2028" s="129"/>
      <c r="F2028" s="130"/>
    </row>
    <row r="2029" spans="1:6">
      <c r="A2029" s="131"/>
      <c r="B2029" s="134"/>
      <c r="D2029" s="130"/>
      <c r="E2029" s="129"/>
      <c r="F2029" s="130"/>
    </row>
    <row r="2030" spans="1:6">
      <c r="A2030" s="131"/>
      <c r="B2030" s="134"/>
      <c r="D2030" s="130"/>
      <c r="E2030" s="129"/>
      <c r="F2030" s="130"/>
    </row>
    <row r="2031" spans="1:6">
      <c r="A2031" s="131"/>
      <c r="B2031" s="134"/>
      <c r="D2031" s="130"/>
      <c r="E2031" s="129"/>
      <c r="F2031" s="130"/>
    </row>
    <row r="2032" spans="1:6">
      <c r="A2032" s="131"/>
      <c r="B2032" s="134"/>
      <c r="D2032" s="130"/>
      <c r="E2032" s="129"/>
      <c r="F2032" s="130"/>
    </row>
    <row r="2033" spans="1:6">
      <c r="A2033" s="131"/>
      <c r="B2033" s="134"/>
      <c r="D2033" s="130"/>
      <c r="E2033" s="129"/>
      <c r="F2033" s="130"/>
    </row>
    <row r="2034" spans="1:6">
      <c r="A2034" s="131"/>
      <c r="B2034" s="134"/>
      <c r="D2034" s="130"/>
      <c r="E2034" s="129"/>
      <c r="F2034" s="130"/>
    </row>
    <row r="2035" spans="1:6">
      <c r="A2035" s="131"/>
      <c r="B2035" s="134"/>
      <c r="D2035" s="130"/>
      <c r="E2035" s="129"/>
      <c r="F2035" s="130"/>
    </row>
    <row r="2036" spans="1:6">
      <c r="A2036" s="131"/>
      <c r="B2036" s="134"/>
      <c r="D2036" s="130"/>
      <c r="E2036" s="129"/>
      <c r="F2036" s="130"/>
    </row>
    <row r="2037" spans="1:6">
      <c r="A2037" s="131"/>
      <c r="B2037" s="134"/>
      <c r="D2037" s="130"/>
      <c r="E2037" s="129"/>
      <c r="F2037" s="130"/>
    </row>
    <row r="2038" spans="1:6">
      <c r="A2038" s="131"/>
      <c r="B2038" s="134"/>
      <c r="D2038" s="130"/>
      <c r="E2038" s="129"/>
      <c r="F2038" s="130"/>
    </row>
    <row r="2039" spans="1:6">
      <c r="A2039" s="131"/>
      <c r="B2039" s="134"/>
      <c r="D2039" s="130"/>
      <c r="E2039" s="129"/>
      <c r="F2039" s="130"/>
    </row>
    <row r="2040" spans="1:6">
      <c r="A2040" s="131"/>
      <c r="B2040" s="134"/>
      <c r="D2040" s="130"/>
      <c r="E2040" s="129"/>
      <c r="F2040" s="130"/>
    </row>
    <row r="2041" spans="1:6">
      <c r="A2041" s="131"/>
      <c r="B2041" s="134"/>
      <c r="D2041" s="130"/>
      <c r="E2041" s="129"/>
      <c r="F2041" s="130"/>
    </row>
    <row r="2042" spans="1:6">
      <c r="A2042" s="131"/>
      <c r="B2042" s="134"/>
      <c r="D2042" s="130"/>
      <c r="E2042" s="129"/>
      <c r="F2042" s="130"/>
    </row>
    <row r="2043" spans="1:6">
      <c r="A2043" s="131"/>
      <c r="B2043" s="134"/>
      <c r="D2043" s="130"/>
      <c r="E2043" s="129"/>
      <c r="F2043" s="130"/>
    </row>
    <row r="2044" spans="1:6">
      <c r="A2044" s="131"/>
      <c r="B2044" s="134"/>
      <c r="D2044" s="130"/>
      <c r="E2044" s="129"/>
      <c r="F2044" s="130"/>
    </row>
    <row r="2045" spans="1:6">
      <c r="A2045" s="131"/>
      <c r="B2045" s="134"/>
      <c r="D2045" s="130"/>
      <c r="E2045" s="129"/>
      <c r="F2045" s="130"/>
    </row>
    <row r="2046" spans="1:6">
      <c r="A2046" s="131"/>
      <c r="B2046" s="134"/>
      <c r="D2046" s="130"/>
      <c r="E2046" s="129"/>
      <c r="F2046" s="130"/>
    </row>
    <row r="2047" spans="1:6">
      <c r="A2047" s="131"/>
      <c r="B2047" s="134"/>
      <c r="D2047" s="130"/>
      <c r="E2047" s="129"/>
      <c r="F2047" s="130"/>
    </row>
    <row r="2048" spans="1:6">
      <c r="A2048" s="131"/>
      <c r="B2048" s="134"/>
      <c r="D2048" s="130"/>
      <c r="E2048" s="129"/>
      <c r="F2048" s="130"/>
    </row>
    <row r="2049" spans="1:6">
      <c r="A2049" s="131"/>
      <c r="B2049" s="134"/>
      <c r="D2049" s="130"/>
      <c r="E2049" s="129"/>
      <c r="F2049" s="130"/>
    </row>
    <row r="2050" spans="1:6">
      <c r="A2050" s="131"/>
      <c r="B2050" s="134"/>
      <c r="D2050" s="130"/>
      <c r="E2050" s="129"/>
      <c r="F2050" s="130"/>
    </row>
    <row r="2051" spans="1:6">
      <c r="A2051" s="131"/>
      <c r="B2051" s="134"/>
      <c r="D2051" s="130"/>
      <c r="E2051" s="129"/>
      <c r="F2051" s="130"/>
    </row>
    <row r="2052" spans="1:6">
      <c r="A2052" s="131"/>
      <c r="B2052" s="134"/>
      <c r="D2052" s="130"/>
      <c r="E2052" s="129"/>
      <c r="F2052" s="130"/>
    </row>
    <row r="2053" spans="1:6">
      <c r="A2053" s="131"/>
      <c r="B2053" s="134"/>
      <c r="D2053" s="130"/>
      <c r="E2053" s="129"/>
      <c r="F2053" s="130"/>
    </row>
    <row r="2054" spans="1:6">
      <c r="A2054" s="131"/>
      <c r="B2054" s="134"/>
      <c r="D2054" s="130"/>
      <c r="E2054" s="129"/>
      <c r="F2054" s="130"/>
    </row>
    <row r="2055" spans="1:6">
      <c r="A2055" s="131"/>
      <c r="B2055" s="134"/>
      <c r="D2055" s="130"/>
      <c r="E2055" s="129"/>
      <c r="F2055" s="130"/>
    </row>
    <row r="2056" spans="1:6">
      <c r="A2056" s="131"/>
      <c r="B2056" s="134"/>
      <c r="D2056" s="130"/>
      <c r="E2056" s="129"/>
      <c r="F2056" s="130"/>
    </row>
    <row r="2057" spans="1:6">
      <c r="A2057" s="131"/>
      <c r="B2057" s="134"/>
      <c r="D2057" s="130"/>
      <c r="E2057" s="129"/>
      <c r="F2057" s="130"/>
    </row>
    <row r="2058" spans="1:6">
      <c r="A2058" s="131"/>
      <c r="B2058" s="134"/>
      <c r="D2058" s="130"/>
      <c r="E2058" s="129"/>
      <c r="F2058" s="130"/>
    </row>
    <row r="2059" spans="1:6">
      <c r="A2059" s="131"/>
      <c r="B2059" s="134"/>
      <c r="D2059" s="130"/>
      <c r="E2059" s="129"/>
      <c r="F2059" s="130"/>
    </row>
    <row r="2060" spans="1:6">
      <c r="A2060" s="131"/>
      <c r="B2060" s="134"/>
      <c r="D2060" s="130"/>
      <c r="E2060" s="129"/>
      <c r="F2060" s="130"/>
    </row>
    <row r="2061" spans="1:6">
      <c r="A2061" s="131"/>
      <c r="B2061" s="134"/>
      <c r="D2061" s="130"/>
      <c r="E2061" s="129"/>
      <c r="F2061" s="130"/>
    </row>
    <row r="2062" spans="1:6">
      <c r="A2062" s="131"/>
      <c r="B2062" s="134"/>
      <c r="D2062" s="130"/>
      <c r="E2062" s="129"/>
      <c r="F2062" s="130"/>
    </row>
    <row r="2063" spans="1:6">
      <c r="A2063" s="131"/>
      <c r="B2063" s="134"/>
      <c r="D2063" s="130"/>
      <c r="E2063" s="129"/>
      <c r="F2063" s="130"/>
    </row>
    <row r="2064" spans="1:6">
      <c r="A2064" s="131"/>
      <c r="B2064" s="134"/>
      <c r="D2064" s="130"/>
      <c r="E2064" s="129"/>
      <c r="F2064" s="130"/>
    </row>
    <row r="2065" spans="1:6">
      <c r="A2065" s="131"/>
      <c r="B2065" s="134"/>
      <c r="D2065" s="130"/>
      <c r="E2065" s="129"/>
      <c r="F2065" s="130"/>
    </row>
    <row r="2066" spans="1:6">
      <c r="A2066" s="131"/>
      <c r="B2066" s="134"/>
      <c r="D2066" s="130"/>
      <c r="E2066" s="129"/>
      <c r="F2066" s="130"/>
    </row>
    <row r="2067" spans="1:6">
      <c r="A2067" s="131"/>
      <c r="B2067" s="134"/>
      <c r="D2067" s="130"/>
      <c r="E2067" s="129"/>
      <c r="F2067" s="130"/>
    </row>
    <row r="2068" spans="1:6">
      <c r="A2068" s="131"/>
      <c r="B2068" s="134"/>
      <c r="D2068" s="130"/>
      <c r="E2068" s="129"/>
      <c r="F2068" s="130"/>
    </row>
    <row r="2069" spans="1:6">
      <c r="A2069" s="131"/>
      <c r="B2069" s="134"/>
      <c r="D2069" s="130"/>
      <c r="E2069" s="129"/>
      <c r="F2069" s="130"/>
    </row>
    <row r="2070" spans="1:6">
      <c r="A2070" s="131"/>
      <c r="B2070" s="134"/>
      <c r="D2070" s="130"/>
      <c r="E2070" s="129"/>
      <c r="F2070" s="130"/>
    </row>
    <row r="2071" spans="1:6">
      <c r="A2071" s="131"/>
      <c r="B2071" s="134"/>
      <c r="D2071" s="130"/>
      <c r="E2071" s="129"/>
      <c r="F2071" s="130"/>
    </row>
    <row r="2072" spans="1:6">
      <c r="A2072" s="131"/>
      <c r="B2072" s="134"/>
      <c r="D2072" s="130"/>
      <c r="E2072" s="129"/>
      <c r="F2072" s="130"/>
    </row>
    <row r="2073" spans="1:6">
      <c r="A2073" s="131"/>
      <c r="B2073" s="134"/>
      <c r="D2073" s="130"/>
      <c r="E2073" s="129"/>
      <c r="F2073" s="130"/>
    </row>
    <row r="2074" spans="1:6">
      <c r="A2074" s="131"/>
      <c r="B2074" s="134"/>
      <c r="D2074" s="130"/>
      <c r="E2074" s="129"/>
      <c r="F2074" s="130"/>
    </row>
    <row r="2075" spans="1:6">
      <c r="A2075" s="131"/>
      <c r="B2075" s="134"/>
      <c r="D2075" s="130"/>
      <c r="E2075" s="129"/>
      <c r="F2075" s="130"/>
    </row>
    <row r="2076" spans="1:6">
      <c r="A2076" s="131"/>
      <c r="B2076" s="134"/>
      <c r="D2076" s="130"/>
      <c r="E2076" s="129"/>
      <c r="F2076" s="130"/>
    </row>
    <row r="2077" spans="1:6">
      <c r="A2077" s="131"/>
      <c r="B2077" s="134"/>
      <c r="D2077" s="130"/>
      <c r="E2077" s="129"/>
      <c r="F2077" s="130"/>
    </row>
    <row r="2078" spans="1:6">
      <c r="A2078" s="131"/>
      <c r="B2078" s="134"/>
      <c r="D2078" s="130"/>
      <c r="E2078" s="129"/>
      <c r="F2078" s="130"/>
    </row>
    <row r="2079" spans="1:6">
      <c r="A2079" s="131"/>
      <c r="B2079" s="134"/>
      <c r="D2079" s="130"/>
      <c r="E2079" s="129"/>
      <c r="F2079" s="130"/>
    </row>
    <row r="2080" spans="1:6">
      <c r="A2080" s="131"/>
      <c r="B2080" s="134"/>
      <c r="D2080" s="130"/>
      <c r="E2080" s="129"/>
      <c r="F2080" s="130"/>
    </row>
    <row r="2081" spans="1:6">
      <c r="A2081" s="131"/>
      <c r="B2081" s="134"/>
      <c r="D2081" s="130"/>
      <c r="E2081" s="129"/>
      <c r="F2081" s="130"/>
    </row>
    <row r="2082" spans="1:6">
      <c r="A2082" s="131"/>
      <c r="B2082" s="134"/>
      <c r="D2082" s="130"/>
      <c r="E2082" s="129"/>
      <c r="F2082" s="130"/>
    </row>
    <row r="2083" spans="1:6">
      <c r="A2083" s="131"/>
      <c r="B2083" s="134"/>
      <c r="D2083" s="130"/>
      <c r="E2083" s="129"/>
      <c r="F2083" s="130"/>
    </row>
    <row r="2084" spans="1:6">
      <c r="A2084" s="131"/>
      <c r="B2084" s="134"/>
      <c r="D2084" s="130"/>
      <c r="E2084" s="129"/>
      <c r="F2084" s="130"/>
    </row>
    <row r="2085" spans="1:6">
      <c r="A2085" s="131"/>
      <c r="B2085" s="134"/>
      <c r="D2085" s="130"/>
      <c r="E2085" s="129"/>
      <c r="F2085" s="130"/>
    </row>
    <row r="2086" spans="1:6">
      <c r="A2086" s="131"/>
      <c r="B2086" s="134"/>
      <c r="D2086" s="130"/>
      <c r="E2086" s="129"/>
      <c r="F2086" s="130"/>
    </row>
    <row r="2087" spans="1:6">
      <c r="A2087" s="131"/>
      <c r="B2087" s="134"/>
      <c r="D2087" s="130"/>
      <c r="E2087" s="129"/>
      <c r="F2087" s="130"/>
    </row>
    <row r="2088" spans="1:6">
      <c r="A2088" s="131"/>
      <c r="B2088" s="134"/>
      <c r="D2088" s="130"/>
      <c r="E2088" s="129"/>
      <c r="F2088" s="130"/>
    </row>
    <row r="2089" spans="1:6">
      <c r="A2089" s="131"/>
      <c r="B2089" s="134"/>
      <c r="D2089" s="130"/>
      <c r="E2089" s="129"/>
      <c r="F2089" s="130"/>
    </row>
    <row r="2090" spans="1:6">
      <c r="A2090" s="131"/>
      <c r="B2090" s="134"/>
      <c r="D2090" s="130"/>
      <c r="E2090" s="129"/>
      <c r="F2090" s="130"/>
    </row>
    <row r="2091" spans="1:6">
      <c r="A2091" s="131"/>
      <c r="B2091" s="134"/>
      <c r="D2091" s="130"/>
      <c r="E2091" s="129"/>
      <c r="F2091" s="130"/>
    </row>
    <row r="2092" spans="1:6">
      <c r="A2092" s="131"/>
      <c r="B2092" s="134"/>
      <c r="D2092" s="130"/>
      <c r="E2092" s="129"/>
      <c r="F2092" s="130"/>
    </row>
    <row r="2093" spans="1:6">
      <c r="A2093" s="131"/>
      <c r="B2093" s="134"/>
      <c r="D2093" s="130"/>
      <c r="E2093" s="129"/>
      <c r="F2093" s="130"/>
    </row>
    <row r="2094" spans="1:6">
      <c r="A2094" s="131"/>
      <c r="B2094" s="134"/>
      <c r="D2094" s="130"/>
      <c r="E2094" s="129"/>
      <c r="F2094" s="130"/>
    </row>
    <row r="2095" spans="1:6">
      <c r="A2095" s="131"/>
      <c r="B2095" s="134"/>
      <c r="D2095" s="130"/>
      <c r="E2095" s="129"/>
      <c r="F2095" s="130"/>
    </row>
    <row r="2096" spans="1:6">
      <c r="A2096" s="131"/>
      <c r="B2096" s="134"/>
      <c r="D2096" s="130"/>
      <c r="E2096" s="129"/>
      <c r="F2096" s="130"/>
    </row>
    <row r="2097" spans="1:6">
      <c r="A2097" s="131"/>
      <c r="B2097" s="134"/>
      <c r="D2097" s="130"/>
      <c r="E2097" s="129"/>
      <c r="F2097" s="130"/>
    </row>
    <row r="2098" spans="1:6">
      <c r="A2098" s="131"/>
      <c r="B2098" s="134"/>
      <c r="D2098" s="130"/>
      <c r="E2098" s="129"/>
      <c r="F2098" s="130"/>
    </row>
    <row r="2099" spans="1:6">
      <c r="A2099" s="131"/>
      <c r="B2099" s="134"/>
      <c r="D2099" s="130"/>
      <c r="E2099" s="129"/>
      <c r="F2099" s="130"/>
    </row>
    <row r="2100" spans="1:6">
      <c r="A2100" s="131"/>
      <c r="B2100" s="134"/>
      <c r="D2100" s="130"/>
      <c r="E2100" s="129"/>
      <c r="F2100" s="130"/>
    </row>
    <row r="2101" spans="1:6">
      <c r="A2101" s="131"/>
      <c r="B2101" s="134"/>
      <c r="D2101" s="130"/>
      <c r="E2101" s="129"/>
      <c r="F2101" s="130"/>
    </row>
    <row r="2102" spans="1:6">
      <c r="A2102" s="131"/>
      <c r="B2102" s="134"/>
      <c r="D2102" s="130"/>
      <c r="E2102" s="129"/>
      <c r="F2102" s="130"/>
    </row>
    <row r="2103" spans="1:6">
      <c r="A2103" s="131"/>
      <c r="B2103" s="134"/>
      <c r="D2103" s="130"/>
      <c r="E2103" s="129"/>
      <c r="F2103" s="130"/>
    </row>
    <row r="2104" spans="1:6">
      <c r="A2104" s="131"/>
      <c r="B2104" s="134"/>
      <c r="D2104" s="130"/>
      <c r="E2104" s="129"/>
      <c r="F2104" s="130"/>
    </row>
    <row r="2105" spans="1:6">
      <c r="A2105" s="131"/>
      <c r="B2105" s="134"/>
      <c r="D2105" s="130"/>
      <c r="E2105" s="129"/>
      <c r="F2105" s="130"/>
    </row>
    <row r="2106" spans="1:6">
      <c r="A2106" s="131"/>
      <c r="B2106" s="134"/>
      <c r="D2106" s="130"/>
      <c r="E2106" s="129"/>
      <c r="F2106" s="130"/>
    </row>
    <row r="2107" spans="1:6">
      <c r="A2107" s="131"/>
      <c r="B2107" s="134"/>
      <c r="D2107" s="130"/>
      <c r="E2107" s="129"/>
      <c r="F2107" s="130"/>
    </row>
    <row r="2108" spans="1:6">
      <c r="A2108" s="131"/>
      <c r="B2108" s="134"/>
      <c r="D2108" s="130"/>
      <c r="E2108" s="129"/>
      <c r="F2108" s="130"/>
    </row>
    <row r="2109" spans="1:6">
      <c r="A2109" s="131"/>
      <c r="B2109" s="134"/>
      <c r="D2109" s="130"/>
      <c r="E2109" s="129"/>
      <c r="F2109" s="130"/>
    </row>
    <row r="2110" spans="1:6">
      <c r="A2110" s="131"/>
      <c r="B2110" s="134"/>
      <c r="D2110" s="130"/>
      <c r="E2110" s="129"/>
      <c r="F2110" s="130"/>
    </row>
    <row r="2111" spans="1:6">
      <c r="A2111" s="131"/>
      <c r="B2111" s="134"/>
      <c r="D2111" s="130"/>
      <c r="E2111" s="129"/>
      <c r="F2111" s="130"/>
    </row>
    <row r="2112" spans="1:6">
      <c r="A2112" s="131"/>
      <c r="B2112" s="134"/>
      <c r="D2112" s="130"/>
      <c r="E2112" s="129"/>
      <c r="F2112" s="130"/>
    </row>
    <row r="2113" spans="1:6">
      <c r="A2113" s="131"/>
      <c r="B2113" s="134"/>
      <c r="D2113" s="130"/>
      <c r="E2113" s="129"/>
      <c r="F2113" s="130"/>
    </row>
    <row r="2114" spans="1:6">
      <c r="A2114" s="131"/>
      <c r="B2114" s="134"/>
      <c r="D2114" s="130"/>
      <c r="E2114" s="129"/>
      <c r="F2114" s="130"/>
    </row>
    <row r="2115" spans="1:6">
      <c r="A2115" s="131"/>
      <c r="B2115" s="134"/>
      <c r="D2115" s="130"/>
      <c r="E2115" s="129"/>
      <c r="F2115" s="130"/>
    </row>
    <row r="2116" spans="1:6">
      <c r="A2116" s="131"/>
      <c r="B2116" s="134"/>
      <c r="D2116" s="130"/>
      <c r="E2116" s="129"/>
      <c r="F2116" s="130"/>
    </row>
    <row r="2117" spans="1:6">
      <c r="A2117" s="131"/>
      <c r="B2117" s="134"/>
      <c r="D2117" s="130"/>
      <c r="E2117" s="129"/>
      <c r="F2117" s="130"/>
    </row>
    <row r="2118" spans="1:6">
      <c r="A2118" s="131"/>
      <c r="B2118" s="134"/>
      <c r="D2118" s="130"/>
      <c r="E2118" s="129"/>
      <c r="F2118" s="130"/>
    </row>
    <row r="2119" spans="1:6">
      <c r="A2119" s="131"/>
      <c r="B2119" s="134"/>
      <c r="D2119" s="130"/>
      <c r="E2119" s="129"/>
      <c r="F2119" s="130"/>
    </row>
    <row r="2120" spans="1:6">
      <c r="A2120" s="131"/>
      <c r="B2120" s="134"/>
      <c r="D2120" s="130"/>
      <c r="E2120" s="129"/>
      <c r="F2120" s="130"/>
    </row>
    <row r="2121" spans="1:6">
      <c r="A2121" s="131"/>
      <c r="B2121" s="134"/>
      <c r="D2121" s="130"/>
      <c r="E2121" s="129"/>
      <c r="F2121" s="130"/>
    </row>
    <row r="2122" spans="1:6">
      <c r="A2122" s="131"/>
      <c r="B2122" s="134"/>
      <c r="D2122" s="130"/>
      <c r="E2122" s="129"/>
      <c r="F2122" s="130"/>
    </row>
    <row r="2123" spans="1:6">
      <c r="A2123" s="131"/>
      <c r="B2123" s="134"/>
      <c r="D2123" s="130"/>
      <c r="E2123" s="129"/>
      <c r="F2123" s="130"/>
    </row>
    <row r="2124" spans="1:6">
      <c r="A2124" s="131"/>
      <c r="B2124" s="134"/>
      <c r="D2124" s="130"/>
      <c r="E2124" s="129"/>
      <c r="F2124" s="130"/>
    </row>
    <row r="2125" spans="1:6">
      <c r="A2125" s="131"/>
      <c r="B2125" s="134"/>
      <c r="D2125" s="130"/>
      <c r="E2125" s="129"/>
      <c r="F2125" s="130"/>
    </row>
    <row r="2126" spans="1:6">
      <c r="A2126" s="131"/>
      <c r="B2126" s="134"/>
      <c r="D2126" s="130"/>
      <c r="E2126" s="129"/>
      <c r="F2126" s="130"/>
    </row>
    <row r="2127" spans="1:6">
      <c r="A2127" s="131"/>
      <c r="B2127" s="134"/>
      <c r="D2127" s="130"/>
      <c r="E2127" s="129"/>
      <c r="F2127" s="130"/>
    </row>
    <row r="2128" spans="1:6">
      <c r="A2128" s="131"/>
      <c r="B2128" s="134"/>
      <c r="D2128" s="130"/>
      <c r="E2128" s="129"/>
      <c r="F2128" s="130"/>
    </row>
    <row r="2129" spans="1:6">
      <c r="A2129" s="131"/>
      <c r="B2129" s="134"/>
      <c r="D2129" s="130"/>
      <c r="E2129" s="129"/>
      <c r="F2129" s="130"/>
    </row>
    <row r="2130" spans="1:6">
      <c r="A2130" s="131"/>
      <c r="B2130" s="134"/>
      <c r="D2130" s="130"/>
      <c r="E2130" s="129"/>
      <c r="F2130" s="130"/>
    </row>
    <row r="2131" spans="1:6">
      <c r="A2131" s="131"/>
      <c r="B2131" s="134"/>
      <c r="D2131" s="130"/>
      <c r="E2131" s="129"/>
      <c r="F2131" s="130"/>
    </row>
    <row r="2132" spans="1:6">
      <c r="A2132" s="131"/>
      <c r="B2132" s="134"/>
      <c r="D2132" s="130"/>
      <c r="E2132" s="129"/>
      <c r="F2132" s="130"/>
    </row>
    <row r="2133" spans="1:6">
      <c r="A2133" s="131"/>
      <c r="B2133" s="134"/>
      <c r="D2133" s="130"/>
      <c r="E2133" s="129"/>
      <c r="F2133" s="130"/>
    </row>
    <row r="2134" spans="1:6">
      <c r="A2134" s="131"/>
      <c r="B2134" s="134"/>
      <c r="D2134" s="130"/>
      <c r="E2134" s="129"/>
      <c r="F2134" s="130"/>
    </row>
    <row r="2135" spans="1:6">
      <c r="A2135" s="131"/>
      <c r="B2135" s="134"/>
      <c r="D2135" s="130"/>
      <c r="E2135" s="129"/>
      <c r="F2135" s="130"/>
    </row>
    <row r="2136" spans="1:6">
      <c r="A2136" s="131"/>
      <c r="B2136" s="134"/>
      <c r="D2136" s="130"/>
      <c r="E2136" s="129"/>
      <c r="F2136" s="130"/>
    </row>
    <row r="2137" spans="1:6">
      <c r="A2137" s="131"/>
      <c r="B2137" s="134"/>
      <c r="D2137" s="130"/>
      <c r="E2137" s="129"/>
      <c r="F2137" s="130"/>
    </row>
    <row r="2138" spans="1:6">
      <c r="A2138" s="131"/>
      <c r="B2138" s="134"/>
      <c r="D2138" s="130"/>
      <c r="E2138" s="129"/>
      <c r="F2138" s="130"/>
    </row>
    <row r="2139" spans="1:6">
      <c r="A2139" s="131"/>
      <c r="B2139" s="134"/>
      <c r="D2139" s="130"/>
      <c r="E2139" s="129"/>
      <c r="F2139" s="130"/>
    </row>
    <row r="2140" spans="1:6">
      <c r="A2140" s="131"/>
      <c r="B2140" s="134"/>
      <c r="D2140" s="130"/>
      <c r="E2140" s="129"/>
      <c r="F2140" s="130"/>
    </row>
    <row r="2141" spans="1:6">
      <c r="A2141" s="131"/>
      <c r="B2141" s="134"/>
      <c r="D2141" s="130"/>
      <c r="E2141" s="129"/>
      <c r="F2141" s="130"/>
    </row>
    <row r="2142" spans="1:6">
      <c r="A2142" s="131"/>
      <c r="B2142" s="134"/>
      <c r="D2142" s="130"/>
      <c r="E2142" s="129"/>
      <c r="F2142" s="130"/>
    </row>
    <row r="2143" spans="1:6">
      <c r="A2143" s="131"/>
      <c r="B2143" s="134"/>
      <c r="D2143" s="130"/>
      <c r="E2143" s="129"/>
      <c r="F2143" s="130"/>
    </row>
    <row r="2144" spans="1:6">
      <c r="A2144" s="131"/>
      <c r="B2144" s="134"/>
      <c r="D2144" s="130"/>
      <c r="E2144" s="129"/>
      <c r="F2144" s="130"/>
    </row>
    <row r="2145" spans="1:6">
      <c r="A2145" s="131"/>
      <c r="B2145" s="134"/>
      <c r="D2145" s="130"/>
      <c r="E2145" s="129"/>
      <c r="F2145" s="130"/>
    </row>
    <row r="2146" spans="1:6">
      <c r="A2146" s="131"/>
      <c r="B2146" s="134"/>
      <c r="D2146" s="130"/>
      <c r="E2146" s="129"/>
      <c r="F2146" s="130"/>
    </row>
    <row r="2147" spans="1:6">
      <c r="A2147" s="131"/>
      <c r="B2147" s="134"/>
      <c r="D2147" s="130"/>
      <c r="E2147" s="129"/>
      <c r="F2147" s="130"/>
    </row>
    <row r="2148" spans="1:6">
      <c r="A2148" s="131"/>
      <c r="B2148" s="134"/>
      <c r="D2148" s="130"/>
      <c r="E2148" s="129"/>
      <c r="F2148" s="130"/>
    </row>
    <row r="2149" spans="1:6">
      <c r="A2149" s="131"/>
      <c r="B2149" s="134"/>
      <c r="D2149" s="130"/>
      <c r="E2149" s="129"/>
      <c r="F2149" s="130"/>
    </row>
    <row r="2150" spans="1:6">
      <c r="A2150" s="131"/>
      <c r="B2150" s="134"/>
      <c r="D2150" s="130"/>
      <c r="E2150" s="129"/>
      <c r="F2150" s="130"/>
    </row>
    <row r="2151" spans="1:6">
      <c r="A2151" s="131"/>
      <c r="B2151" s="134"/>
      <c r="D2151" s="130"/>
      <c r="E2151" s="129"/>
      <c r="F2151" s="130"/>
    </row>
    <row r="2152" spans="1:6">
      <c r="A2152" s="131"/>
      <c r="B2152" s="134"/>
      <c r="D2152" s="130"/>
      <c r="E2152" s="129"/>
      <c r="F2152" s="130"/>
    </row>
    <row r="2153" spans="1:6">
      <c r="A2153" s="131"/>
      <c r="B2153" s="134"/>
      <c r="D2153" s="130"/>
      <c r="E2153" s="129"/>
      <c r="F2153" s="130"/>
    </row>
    <row r="2154" spans="1:6">
      <c r="A2154" s="131"/>
      <c r="B2154" s="134"/>
      <c r="D2154" s="130"/>
      <c r="E2154" s="129"/>
      <c r="F2154" s="130"/>
    </row>
    <row r="2155" spans="1:6">
      <c r="A2155" s="131"/>
      <c r="B2155" s="134"/>
      <c r="D2155" s="130"/>
      <c r="E2155" s="129"/>
      <c r="F2155" s="130"/>
    </row>
    <row r="2156" spans="1:6">
      <c r="A2156" s="131"/>
      <c r="B2156" s="134"/>
      <c r="D2156" s="130"/>
      <c r="E2156" s="129"/>
      <c r="F2156" s="130"/>
    </row>
    <row r="2157" spans="1:6">
      <c r="A2157" s="131"/>
      <c r="B2157" s="134"/>
      <c r="D2157" s="130"/>
      <c r="E2157" s="129"/>
      <c r="F2157" s="130"/>
    </row>
    <row r="2158" spans="1:6">
      <c r="A2158" s="131"/>
      <c r="B2158" s="134"/>
      <c r="D2158" s="130"/>
      <c r="E2158" s="129"/>
      <c r="F2158" s="130"/>
    </row>
    <row r="2159" spans="1:6">
      <c r="A2159" s="131"/>
      <c r="B2159" s="134"/>
      <c r="D2159" s="130"/>
      <c r="E2159" s="129"/>
      <c r="F2159" s="130"/>
    </row>
    <row r="2160" spans="1:6">
      <c r="A2160" s="131"/>
      <c r="B2160" s="134"/>
      <c r="D2160" s="130"/>
      <c r="E2160" s="129"/>
      <c r="F2160" s="130"/>
    </row>
    <row r="2161" spans="1:6">
      <c r="A2161" s="131"/>
      <c r="B2161" s="134"/>
      <c r="D2161" s="130"/>
      <c r="E2161" s="129"/>
      <c r="F2161" s="130"/>
    </row>
    <row r="2162" spans="1:6">
      <c r="A2162" s="131"/>
      <c r="B2162" s="134"/>
      <c r="D2162" s="130"/>
      <c r="E2162" s="129"/>
      <c r="F2162" s="130"/>
    </row>
    <row r="2163" spans="1:6">
      <c r="A2163" s="131"/>
      <c r="B2163" s="134"/>
      <c r="D2163" s="130"/>
      <c r="E2163" s="129"/>
      <c r="F2163" s="130"/>
    </row>
    <row r="2164" spans="1:6">
      <c r="A2164" s="131"/>
      <c r="B2164" s="134"/>
      <c r="D2164" s="130"/>
      <c r="E2164" s="129"/>
      <c r="F2164" s="130"/>
    </row>
    <row r="2165" spans="1:6">
      <c r="A2165" s="131"/>
      <c r="B2165" s="134"/>
      <c r="D2165" s="130"/>
      <c r="E2165" s="129"/>
      <c r="F2165" s="130"/>
    </row>
    <row r="2166" spans="1:6">
      <c r="A2166" s="131"/>
      <c r="B2166" s="134"/>
      <c r="D2166" s="130"/>
      <c r="E2166" s="129"/>
      <c r="F2166" s="130"/>
    </row>
    <row r="2167" spans="1:6">
      <c r="A2167" s="131"/>
      <c r="B2167" s="134"/>
      <c r="D2167" s="130"/>
      <c r="E2167" s="129"/>
      <c r="F2167" s="130"/>
    </row>
    <row r="2168" spans="1:6">
      <c r="A2168" s="131"/>
      <c r="B2168" s="134"/>
      <c r="D2168" s="130"/>
      <c r="E2168" s="129"/>
      <c r="F2168" s="130"/>
    </row>
    <row r="2169" spans="1:6">
      <c r="A2169" s="131"/>
      <c r="B2169" s="134"/>
      <c r="D2169" s="130"/>
      <c r="E2169" s="129"/>
      <c r="F2169" s="130"/>
    </row>
    <row r="2170" spans="1:6">
      <c r="A2170" s="131"/>
      <c r="B2170" s="134"/>
      <c r="D2170" s="130"/>
      <c r="E2170" s="129"/>
      <c r="F2170" s="130"/>
    </row>
    <row r="2171" spans="1:6">
      <c r="A2171" s="131"/>
      <c r="B2171" s="134"/>
      <c r="D2171" s="130"/>
      <c r="E2171" s="129"/>
      <c r="F2171" s="130"/>
    </row>
    <row r="2172" spans="1:6">
      <c r="A2172" s="131"/>
      <c r="B2172" s="134"/>
      <c r="D2172" s="130"/>
      <c r="E2172" s="129"/>
      <c r="F2172" s="130"/>
    </row>
    <row r="2173" spans="1:6">
      <c r="A2173" s="131"/>
      <c r="B2173" s="134"/>
      <c r="D2173" s="130"/>
      <c r="E2173" s="129"/>
      <c r="F2173" s="130"/>
    </row>
    <row r="2174" spans="1:6">
      <c r="A2174" s="131"/>
      <c r="B2174" s="134"/>
      <c r="D2174" s="130"/>
      <c r="E2174" s="129"/>
      <c r="F2174" s="130"/>
    </row>
    <row r="2175" spans="1:6">
      <c r="A2175" s="131"/>
      <c r="B2175" s="134"/>
      <c r="D2175" s="130"/>
      <c r="E2175" s="129"/>
      <c r="F2175" s="130"/>
    </row>
    <row r="2176" spans="1:6">
      <c r="A2176" s="131"/>
      <c r="B2176" s="134"/>
      <c r="D2176" s="130"/>
      <c r="E2176" s="129"/>
      <c r="F2176" s="130"/>
    </row>
    <row r="2177" spans="1:6">
      <c r="A2177" s="131"/>
      <c r="B2177" s="134"/>
      <c r="D2177" s="130"/>
      <c r="E2177" s="129"/>
      <c r="F2177" s="130"/>
    </row>
    <row r="2178" spans="1:6">
      <c r="A2178" s="131"/>
      <c r="B2178" s="134"/>
      <c r="D2178" s="130"/>
      <c r="E2178" s="129"/>
      <c r="F2178" s="130"/>
    </row>
    <row r="2179" spans="1:6">
      <c r="A2179" s="131"/>
      <c r="B2179" s="134"/>
      <c r="D2179" s="130"/>
      <c r="E2179" s="129"/>
      <c r="F2179" s="130"/>
    </row>
    <row r="2180" spans="1:6">
      <c r="A2180" s="131"/>
      <c r="B2180" s="134"/>
      <c r="D2180" s="130"/>
      <c r="E2180" s="129"/>
      <c r="F2180" s="130"/>
    </row>
    <row r="2181" spans="1:6">
      <c r="A2181" s="131"/>
      <c r="B2181" s="134"/>
      <c r="D2181" s="130"/>
      <c r="E2181" s="129"/>
      <c r="F2181" s="130"/>
    </row>
    <row r="2182" spans="1:6">
      <c r="A2182" s="131"/>
      <c r="B2182" s="134"/>
      <c r="D2182" s="130"/>
      <c r="E2182" s="129"/>
      <c r="F2182" s="130"/>
    </row>
    <row r="2183" spans="1:6">
      <c r="A2183" s="131"/>
      <c r="B2183" s="134"/>
      <c r="D2183" s="130"/>
      <c r="E2183" s="129"/>
      <c r="F2183" s="130"/>
    </row>
    <row r="2184" spans="1:6">
      <c r="A2184" s="131"/>
      <c r="B2184" s="134"/>
      <c r="D2184" s="130"/>
      <c r="E2184" s="129"/>
      <c r="F2184" s="130"/>
    </row>
    <row r="2185" spans="1:6">
      <c r="A2185" s="131"/>
      <c r="B2185" s="134"/>
      <c r="D2185" s="130"/>
      <c r="E2185" s="129"/>
      <c r="F2185" s="130"/>
    </row>
    <row r="2186" spans="1:6">
      <c r="A2186" s="131"/>
      <c r="B2186" s="134"/>
      <c r="D2186" s="130"/>
      <c r="E2186" s="129"/>
      <c r="F2186" s="130"/>
    </row>
    <row r="2187" spans="1:6">
      <c r="A2187" s="131"/>
      <c r="B2187" s="134"/>
      <c r="D2187" s="130"/>
      <c r="E2187" s="129"/>
      <c r="F2187" s="130"/>
    </row>
    <row r="2188" spans="1:6">
      <c r="A2188" s="131"/>
      <c r="B2188" s="134"/>
      <c r="D2188" s="130"/>
      <c r="E2188" s="129"/>
      <c r="F2188" s="130"/>
    </row>
    <row r="2189" spans="1:6">
      <c r="A2189" s="131"/>
      <c r="B2189" s="134"/>
      <c r="D2189" s="130"/>
      <c r="E2189" s="129"/>
      <c r="F2189" s="130"/>
    </row>
    <row r="2190" spans="1:6">
      <c r="A2190" s="131"/>
      <c r="B2190" s="134"/>
      <c r="D2190" s="130"/>
      <c r="E2190" s="129"/>
      <c r="F2190" s="130"/>
    </row>
    <row r="2191" spans="1:6">
      <c r="A2191" s="131"/>
      <c r="B2191" s="134"/>
      <c r="D2191" s="130"/>
      <c r="E2191" s="129"/>
      <c r="F2191" s="130"/>
    </row>
    <row r="2192" spans="1:6">
      <c r="A2192" s="131"/>
      <c r="B2192" s="134"/>
      <c r="D2192" s="130"/>
      <c r="E2192" s="129"/>
      <c r="F2192" s="130"/>
    </row>
    <row r="2193" spans="1:6">
      <c r="A2193" s="131"/>
      <c r="B2193" s="134"/>
      <c r="D2193" s="130"/>
      <c r="E2193" s="129"/>
      <c r="F2193" s="130"/>
    </row>
    <row r="2194" spans="1:6">
      <c r="A2194" s="131"/>
      <c r="B2194" s="134"/>
      <c r="D2194" s="130"/>
      <c r="E2194" s="129"/>
      <c r="F2194" s="130"/>
    </row>
    <row r="2195" spans="1:6">
      <c r="A2195" s="131"/>
      <c r="B2195" s="134"/>
      <c r="D2195" s="130"/>
      <c r="E2195" s="129"/>
      <c r="F2195" s="130"/>
    </row>
    <row r="2196" spans="1:6">
      <c r="A2196" s="131"/>
      <c r="B2196" s="134"/>
      <c r="D2196" s="130"/>
      <c r="E2196" s="129"/>
      <c r="F2196" s="130"/>
    </row>
    <row r="2197" spans="1:6">
      <c r="A2197" s="131"/>
      <c r="B2197" s="134"/>
      <c r="D2197" s="130"/>
      <c r="E2197" s="129"/>
      <c r="F2197" s="130"/>
    </row>
    <row r="2198" spans="1:6">
      <c r="A2198" s="131"/>
      <c r="B2198" s="134"/>
      <c r="D2198" s="130"/>
      <c r="E2198" s="129"/>
      <c r="F2198" s="130"/>
    </row>
    <row r="2199" spans="1:6">
      <c r="A2199" s="131"/>
      <c r="B2199" s="134"/>
      <c r="D2199" s="130"/>
      <c r="E2199" s="129"/>
      <c r="F2199" s="130"/>
    </row>
    <row r="2200" spans="1:6">
      <c r="A2200" s="131"/>
      <c r="B2200" s="134"/>
      <c r="D2200" s="130"/>
      <c r="E2200" s="129"/>
      <c r="F2200" s="130"/>
    </row>
    <row r="2201" spans="1:6">
      <c r="A2201" s="131"/>
      <c r="B2201" s="134"/>
      <c r="D2201" s="130"/>
      <c r="E2201" s="129"/>
      <c r="F2201" s="130"/>
    </row>
    <row r="2202" spans="1:6">
      <c r="A2202" s="131"/>
      <c r="B2202" s="134"/>
      <c r="D2202" s="130"/>
      <c r="E2202" s="129"/>
      <c r="F2202" s="130"/>
    </row>
    <row r="2203" spans="1:6">
      <c r="A2203" s="131"/>
      <c r="B2203" s="134"/>
      <c r="D2203" s="130"/>
      <c r="E2203" s="129"/>
      <c r="F2203" s="130"/>
    </row>
    <row r="2204" spans="1:6">
      <c r="A2204" s="131"/>
      <c r="B2204" s="134"/>
      <c r="D2204" s="130"/>
      <c r="E2204" s="129"/>
      <c r="F2204" s="130"/>
    </row>
    <row r="2205" spans="1:6">
      <c r="A2205" s="131"/>
      <c r="B2205" s="134"/>
      <c r="D2205" s="130"/>
      <c r="E2205" s="129"/>
      <c r="F2205" s="130"/>
    </row>
    <row r="2206" spans="1:6">
      <c r="A2206" s="131"/>
      <c r="B2206" s="134"/>
      <c r="D2206" s="130"/>
      <c r="E2206" s="129"/>
      <c r="F2206" s="130"/>
    </row>
    <row r="2207" spans="1:6">
      <c r="A2207" s="131"/>
      <c r="B2207" s="134"/>
      <c r="D2207" s="130"/>
      <c r="E2207" s="129"/>
      <c r="F2207" s="130"/>
    </row>
    <row r="2208" spans="1:6">
      <c r="A2208" s="131"/>
      <c r="B2208" s="134"/>
      <c r="D2208" s="130"/>
      <c r="E2208" s="129"/>
      <c r="F2208" s="130"/>
    </row>
    <row r="2209" spans="1:6">
      <c r="A2209" s="131"/>
      <c r="B2209" s="134"/>
      <c r="D2209" s="130"/>
      <c r="E2209" s="129"/>
      <c r="F2209" s="130"/>
    </row>
    <row r="2210" spans="1:6">
      <c r="A2210" s="131"/>
      <c r="B2210" s="134"/>
      <c r="D2210" s="130"/>
      <c r="E2210" s="129"/>
      <c r="F2210" s="130"/>
    </row>
    <row r="2211" spans="1:6">
      <c r="A2211" s="131"/>
      <c r="B2211" s="134"/>
      <c r="D2211" s="130"/>
      <c r="E2211" s="129"/>
      <c r="F2211" s="130"/>
    </row>
    <row r="2212" spans="1:6">
      <c r="A2212" s="131"/>
      <c r="B2212" s="134"/>
      <c r="D2212" s="130"/>
      <c r="E2212" s="129"/>
      <c r="F2212" s="130"/>
    </row>
    <row r="2213" spans="1:6">
      <c r="A2213" s="131"/>
      <c r="B2213" s="134"/>
      <c r="D2213" s="130"/>
      <c r="E2213" s="129"/>
      <c r="F2213" s="130"/>
    </row>
    <row r="2214" spans="1:6">
      <c r="A2214" s="131"/>
      <c r="B2214" s="134"/>
      <c r="D2214" s="130"/>
      <c r="E2214" s="129"/>
      <c r="F2214" s="130"/>
    </row>
    <row r="2215" spans="1:6">
      <c r="A2215" s="131"/>
      <c r="B2215" s="134"/>
      <c r="D2215" s="130"/>
      <c r="E2215" s="129"/>
      <c r="F2215" s="130"/>
    </row>
    <row r="2216" spans="1:6">
      <c r="A2216" s="131"/>
      <c r="B2216" s="134"/>
      <c r="D2216" s="130"/>
      <c r="E2216" s="129"/>
      <c r="F2216" s="130"/>
    </row>
    <row r="2217" spans="1:6">
      <c r="A2217" s="131"/>
      <c r="B2217" s="134"/>
      <c r="D2217" s="130"/>
      <c r="E2217" s="129"/>
      <c r="F2217" s="130"/>
    </row>
    <row r="2218" spans="1:6">
      <c r="A2218" s="131"/>
      <c r="B2218" s="134"/>
      <c r="D2218" s="130"/>
      <c r="E2218" s="129"/>
      <c r="F2218" s="130"/>
    </row>
    <row r="2219" spans="1:6">
      <c r="A2219" s="131"/>
      <c r="B2219" s="134"/>
      <c r="D2219" s="130"/>
      <c r="E2219" s="129"/>
      <c r="F2219" s="130"/>
    </row>
    <row r="2220" spans="1:6">
      <c r="A2220" s="131"/>
      <c r="B2220" s="134"/>
      <c r="D2220" s="130"/>
      <c r="E2220" s="129"/>
      <c r="F2220" s="130"/>
    </row>
    <row r="2221" spans="1:6">
      <c r="A2221" s="131"/>
      <c r="B2221" s="134"/>
      <c r="D2221" s="130"/>
      <c r="E2221" s="129"/>
      <c r="F2221" s="130"/>
    </row>
    <row r="2222" spans="1:6">
      <c r="A2222" s="131"/>
      <c r="B2222" s="134"/>
      <c r="D2222" s="130"/>
      <c r="E2222" s="129"/>
      <c r="F2222" s="130"/>
    </row>
    <row r="2223" spans="1:6">
      <c r="A2223" s="131"/>
      <c r="B2223" s="134"/>
      <c r="D2223" s="130"/>
      <c r="E2223" s="129"/>
      <c r="F2223" s="130"/>
    </row>
    <row r="2224" spans="1:6">
      <c r="A2224" s="131"/>
      <c r="B2224" s="134"/>
      <c r="D2224" s="130"/>
      <c r="E2224" s="129"/>
      <c r="F2224" s="130"/>
    </row>
    <row r="2225" spans="1:6">
      <c r="A2225" s="131"/>
      <c r="B2225" s="134"/>
      <c r="D2225" s="130"/>
      <c r="E2225" s="129"/>
      <c r="F2225" s="130"/>
    </row>
    <row r="2226" spans="1:6">
      <c r="A2226" s="131"/>
      <c r="B2226" s="134"/>
      <c r="D2226" s="130"/>
      <c r="E2226" s="129"/>
      <c r="F2226" s="130"/>
    </row>
    <row r="2227" spans="1:6">
      <c r="A2227" s="131"/>
      <c r="B2227" s="134"/>
      <c r="D2227" s="130"/>
      <c r="E2227" s="129"/>
      <c r="F2227" s="130"/>
    </row>
    <row r="2228" spans="1:6">
      <c r="A2228" s="131"/>
      <c r="B2228" s="134"/>
      <c r="D2228" s="130"/>
      <c r="E2228" s="129"/>
      <c r="F2228" s="130"/>
    </row>
    <row r="2229" spans="1:6">
      <c r="A2229" s="131"/>
      <c r="B2229" s="134"/>
      <c r="D2229" s="130"/>
      <c r="E2229" s="129"/>
      <c r="F2229" s="130"/>
    </row>
    <row r="2230" spans="1:6">
      <c r="A2230" s="131"/>
      <c r="B2230" s="134"/>
      <c r="D2230" s="130"/>
      <c r="E2230" s="129"/>
      <c r="F2230" s="130"/>
    </row>
    <row r="2231" spans="1:6">
      <c r="A2231" s="131"/>
      <c r="B2231" s="134"/>
      <c r="D2231" s="130"/>
      <c r="E2231" s="129"/>
      <c r="F2231" s="130"/>
    </row>
    <row r="2232" spans="1:6">
      <c r="A2232" s="131"/>
      <c r="B2232" s="134"/>
      <c r="D2232" s="130"/>
      <c r="E2232" s="129"/>
      <c r="F2232" s="130"/>
    </row>
    <row r="2233" spans="1:6">
      <c r="A2233" s="131"/>
      <c r="B2233" s="134"/>
      <c r="D2233" s="130"/>
      <c r="E2233" s="129"/>
      <c r="F2233" s="130"/>
    </row>
    <row r="2234" spans="1:6">
      <c r="A2234" s="131"/>
      <c r="B2234" s="134"/>
      <c r="D2234" s="130"/>
      <c r="E2234" s="129"/>
      <c r="F2234" s="130"/>
    </row>
    <row r="2235" spans="1:6">
      <c r="A2235" s="131"/>
      <c r="B2235" s="134"/>
      <c r="D2235" s="130"/>
      <c r="E2235" s="129"/>
      <c r="F2235" s="130"/>
    </row>
    <row r="2236" spans="1:6">
      <c r="A2236" s="131"/>
      <c r="B2236" s="134"/>
      <c r="D2236" s="130"/>
      <c r="E2236" s="129"/>
      <c r="F2236" s="130"/>
    </row>
    <row r="2237" spans="1:6">
      <c r="A2237" s="131"/>
      <c r="B2237" s="134"/>
      <c r="D2237" s="130"/>
      <c r="E2237" s="129"/>
      <c r="F2237" s="130"/>
    </row>
    <row r="2238" spans="1:6">
      <c r="A2238" s="131"/>
      <c r="B2238" s="134"/>
      <c r="D2238" s="130"/>
      <c r="E2238" s="129"/>
      <c r="F2238" s="130"/>
    </row>
    <row r="2239" spans="1:6">
      <c r="A2239" s="131"/>
      <c r="B2239" s="134"/>
      <c r="D2239" s="130"/>
      <c r="E2239" s="129"/>
      <c r="F2239" s="130"/>
    </row>
    <row r="2240" spans="1:6">
      <c r="A2240" s="131"/>
      <c r="B2240" s="134"/>
      <c r="D2240" s="130"/>
      <c r="E2240" s="129"/>
      <c r="F2240" s="130"/>
    </row>
    <row r="2241" spans="1:6">
      <c r="A2241" s="131"/>
      <c r="B2241" s="134"/>
      <c r="D2241" s="130"/>
      <c r="E2241" s="129"/>
      <c r="F2241" s="130"/>
    </row>
    <row r="2242" spans="1:6">
      <c r="A2242" s="131"/>
      <c r="B2242" s="134"/>
      <c r="D2242" s="130"/>
      <c r="E2242" s="129"/>
      <c r="F2242" s="130"/>
    </row>
    <row r="2243" spans="1:6">
      <c r="A2243" s="131"/>
      <c r="B2243" s="134"/>
      <c r="D2243" s="130"/>
      <c r="E2243" s="129"/>
      <c r="F2243" s="130"/>
    </row>
    <row r="2244" spans="1:6">
      <c r="A2244" s="131"/>
      <c r="B2244" s="134"/>
      <c r="D2244" s="130"/>
      <c r="E2244" s="129"/>
      <c r="F2244" s="130"/>
    </row>
    <row r="2245" spans="1:6">
      <c r="A2245" s="131"/>
      <c r="B2245" s="134"/>
      <c r="D2245" s="130"/>
      <c r="E2245" s="129"/>
      <c r="F2245" s="130"/>
    </row>
    <row r="2246" spans="1:6">
      <c r="A2246" s="131"/>
      <c r="B2246" s="134"/>
      <c r="D2246" s="130"/>
      <c r="E2246" s="129"/>
      <c r="F2246" s="130"/>
    </row>
    <row r="2247" spans="1:6">
      <c r="A2247" s="131"/>
      <c r="B2247" s="134"/>
      <c r="D2247" s="130"/>
      <c r="E2247" s="129"/>
      <c r="F2247" s="130"/>
    </row>
    <row r="2248" spans="1:6">
      <c r="A2248" s="131"/>
      <c r="B2248" s="134"/>
      <c r="D2248" s="130"/>
      <c r="E2248" s="129"/>
      <c r="F2248" s="130"/>
    </row>
    <row r="2249" spans="1:6">
      <c r="A2249" s="131"/>
      <c r="B2249" s="134"/>
      <c r="D2249" s="130"/>
      <c r="E2249" s="129"/>
      <c r="F2249" s="130"/>
    </row>
    <row r="2250" spans="1:6">
      <c r="A2250" s="131"/>
      <c r="B2250" s="134"/>
      <c r="D2250" s="130"/>
      <c r="E2250" s="129"/>
      <c r="F2250" s="130"/>
    </row>
    <row r="2251" spans="1:6">
      <c r="A2251" s="131"/>
      <c r="B2251" s="134"/>
      <c r="D2251" s="130"/>
      <c r="E2251" s="129"/>
      <c r="F2251" s="130"/>
    </row>
    <row r="2252" spans="1:6">
      <c r="A2252" s="131"/>
      <c r="B2252" s="134"/>
      <c r="D2252" s="130"/>
      <c r="E2252" s="129"/>
      <c r="F2252" s="130"/>
    </row>
    <row r="2253" spans="1:6">
      <c r="A2253" s="131"/>
      <c r="B2253" s="134"/>
      <c r="D2253" s="130"/>
      <c r="E2253" s="129"/>
      <c r="F2253" s="130"/>
    </row>
    <row r="2254" spans="1:6">
      <c r="A2254" s="131"/>
      <c r="B2254" s="134"/>
      <c r="D2254" s="130"/>
      <c r="E2254" s="129"/>
      <c r="F2254" s="130"/>
    </row>
    <row r="2255" spans="1:6">
      <c r="A2255" s="131"/>
      <c r="B2255" s="134"/>
      <c r="D2255" s="130"/>
      <c r="E2255" s="129"/>
      <c r="F2255" s="130"/>
    </row>
    <row r="2256" spans="1:6">
      <c r="A2256" s="131"/>
      <c r="B2256" s="134"/>
      <c r="D2256" s="130"/>
      <c r="E2256" s="129"/>
      <c r="F2256" s="130"/>
    </row>
    <row r="2257" spans="1:6">
      <c r="A2257" s="131"/>
      <c r="B2257" s="134"/>
      <c r="D2257" s="130"/>
      <c r="E2257" s="129"/>
      <c r="F2257" s="130"/>
    </row>
    <row r="2258" spans="1:6">
      <c r="A2258" s="131"/>
      <c r="B2258" s="134"/>
      <c r="D2258" s="130"/>
      <c r="E2258" s="129"/>
      <c r="F2258" s="130"/>
    </row>
    <row r="2259" spans="1:6">
      <c r="A2259" s="131"/>
      <c r="B2259" s="134"/>
      <c r="D2259" s="130"/>
      <c r="E2259" s="129"/>
      <c r="F2259" s="130"/>
    </row>
    <row r="2260" spans="1:6">
      <c r="A2260" s="131"/>
      <c r="B2260" s="134"/>
      <c r="D2260" s="130"/>
      <c r="E2260" s="129"/>
      <c r="F2260" s="130"/>
    </row>
    <row r="2261" spans="1:6">
      <c r="A2261" s="131"/>
      <c r="B2261" s="134"/>
      <c r="D2261" s="130"/>
      <c r="E2261" s="129"/>
      <c r="F2261" s="130"/>
    </row>
    <row r="2262" spans="1:6">
      <c r="A2262" s="131"/>
      <c r="B2262" s="134"/>
      <c r="D2262" s="130"/>
      <c r="E2262" s="129"/>
      <c r="F2262" s="130"/>
    </row>
    <row r="2263" spans="1:6">
      <c r="A2263" s="131"/>
      <c r="B2263" s="134"/>
      <c r="D2263" s="130"/>
      <c r="E2263" s="129"/>
      <c r="F2263" s="130"/>
    </row>
    <row r="2264" spans="1:6">
      <c r="A2264" s="131"/>
      <c r="B2264" s="134"/>
      <c r="D2264" s="130"/>
      <c r="E2264" s="129"/>
      <c r="F2264" s="130"/>
    </row>
    <row r="2265" spans="1:6">
      <c r="A2265" s="131"/>
      <c r="B2265" s="134"/>
      <c r="D2265" s="130"/>
      <c r="E2265" s="129"/>
      <c r="F2265" s="130"/>
    </row>
    <row r="2266" spans="1:6">
      <c r="A2266" s="131"/>
      <c r="B2266" s="134"/>
      <c r="D2266" s="130"/>
      <c r="E2266" s="129"/>
      <c r="F2266" s="130"/>
    </row>
    <row r="2267" spans="1:6">
      <c r="A2267" s="131"/>
      <c r="B2267" s="134"/>
      <c r="D2267" s="130"/>
      <c r="E2267" s="129"/>
      <c r="F2267" s="130"/>
    </row>
    <row r="2268" spans="1:6">
      <c r="A2268" s="131"/>
      <c r="B2268" s="134"/>
      <c r="D2268" s="130"/>
      <c r="E2268" s="129"/>
      <c r="F2268" s="130"/>
    </row>
    <row r="2269" spans="1:6">
      <c r="A2269" s="131"/>
      <c r="B2269" s="134"/>
      <c r="D2269" s="130"/>
      <c r="E2269" s="129"/>
      <c r="F2269" s="130"/>
    </row>
    <row r="2270" spans="1:6">
      <c r="A2270" s="131"/>
      <c r="B2270" s="134"/>
      <c r="D2270" s="130"/>
      <c r="E2270" s="129"/>
      <c r="F2270" s="130"/>
    </row>
    <row r="2271" spans="1:6">
      <c r="A2271" s="131"/>
      <c r="B2271" s="134"/>
      <c r="D2271" s="130"/>
      <c r="E2271" s="129"/>
      <c r="F2271" s="130"/>
    </row>
    <row r="2272" spans="1:6">
      <c r="A2272" s="131"/>
      <c r="B2272" s="134"/>
      <c r="D2272" s="130"/>
      <c r="E2272" s="129"/>
      <c r="F2272" s="130"/>
    </row>
    <row r="2273" spans="1:6">
      <c r="A2273" s="131"/>
      <c r="B2273" s="134"/>
      <c r="D2273" s="130"/>
      <c r="E2273" s="129"/>
      <c r="F2273" s="130"/>
    </row>
    <row r="2274" spans="1:6">
      <c r="A2274" s="131"/>
      <c r="B2274" s="134"/>
      <c r="D2274" s="130"/>
      <c r="E2274" s="129"/>
      <c r="F2274" s="130"/>
    </row>
    <row r="2275" spans="1:6">
      <c r="A2275" s="131"/>
      <c r="B2275" s="134"/>
      <c r="D2275" s="130"/>
      <c r="E2275" s="129"/>
      <c r="F2275" s="130"/>
    </row>
    <row r="2276" spans="1:6">
      <c r="A2276" s="131"/>
      <c r="B2276" s="134"/>
      <c r="D2276" s="130"/>
      <c r="E2276" s="129"/>
      <c r="F2276" s="130"/>
    </row>
    <row r="2277" spans="1:6">
      <c r="A2277" s="131"/>
      <c r="B2277" s="134"/>
      <c r="D2277" s="130"/>
      <c r="E2277" s="129"/>
      <c r="F2277" s="130"/>
    </row>
    <row r="2278" spans="1:6">
      <c r="A2278" s="131"/>
      <c r="B2278" s="134"/>
      <c r="D2278" s="130"/>
      <c r="E2278" s="129"/>
      <c r="F2278" s="130"/>
    </row>
    <row r="2279" spans="1:6">
      <c r="A2279" s="131"/>
      <c r="B2279" s="134"/>
      <c r="D2279" s="130"/>
      <c r="E2279" s="129"/>
      <c r="F2279" s="130"/>
    </row>
    <row r="2280" spans="1:6">
      <c r="A2280" s="131"/>
      <c r="B2280" s="134"/>
      <c r="D2280" s="130"/>
      <c r="E2280" s="129"/>
      <c r="F2280" s="130"/>
    </row>
    <row r="2281" spans="1:6">
      <c r="A2281" s="131"/>
      <c r="B2281" s="134"/>
      <c r="D2281" s="130"/>
      <c r="E2281" s="129"/>
      <c r="F2281" s="130"/>
    </row>
    <row r="2282" spans="1:6">
      <c r="A2282" s="131"/>
      <c r="B2282" s="134"/>
      <c r="D2282" s="130"/>
      <c r="E2282" s="129"/>
      <c r="F2282" s="130"/>
    </row>
    <row r="2283" spans="1:6">
      <c r="A2283" s="131"/>
      <c r="B2283" s="134"/>
      <c r="D2283" s="130"/>
      <c r="E2283" s="129"/>
      <c r="F2283" s="130"/>
    </row>
    <row r="2284" spans="1:6">
      <c r="A2284" s="131"/>
      <c r="B2284" s="134"/>
      <c r="D2284" s="130"/>
      <c r="E2284" s="129"/>
      <c r="F2284" s="130"/>
    </row>
    <row r="2285" spans="1:6">
      <c r="A2285" s="131"/>
      <c r="B2285" s="134"/>
      <c r="D2285" s="130"/>
      <c r="E2285" s="129"/>
      <c r="F2285" s="130"/>
    </row>
    <row r="2286" spans="1:6">
      <c r="A2286" s="131"/>
      <c r="B2286" s="134"/>
      <c r="D2286" s="130"/>
      <c r="E2286" s="129"/>
      <c r="F2286" s="130"/>
    </row>
    <row r="2287" spans="1:6">
      <c r="A2287" s="131"/>
      <c r="B2287" s="134"/>
      <c r="D2287" s="130"/>
      <c r="E2287" s="129"/>
      <c r="F2287" s="130"/>
    </row>
    <row r="2288" spans="1:6">
      <c r="A2288" s="131"/>
      <c r="B2288" s="134"/>
      <c r="D2288" s="130"/>
      <c r="E2288" s="129"/>
      <c r="F2288" s="130"/>
    </row>
    <row r="2289" spans="1:6">
      <c r="A2289" s="131"/>
      <c r="B2289" s="134"/>
      <c r="D2289" s="130"/>
      <c r="E2289" s="129"/>
      <c r="F2289" s="130"/>
    </row>
    <row r="2290" spans="1:6">
      <c r="A2290" s="131"/>
      <c r="B2290" s="134"/>
      <c r="D2290" s="130"/>
      <c r="E2290" s="129"/>
      <c r="F2290" s="130"/>
    </row>
    <row r="2291" spans="1:6">
      <c r="A2291" s="131"/>
      <c r="B2291" s="134"/>
      <c r="D2291" s="130"/>
      <c r="E2291" s="129"/>
      <c r="F2291" s="130"/>
    </row>
    <row r="2292" spans="1:6">
      <c r="A2292" s="131"/>
      <c r="B2292" s="134"/>
      <c r="D2292" s="130"/>
      <c r="E2292" s="129"/>
      <c r="F2292" s="130"/>
    </row>
    <row r="2293" spans="1:6">
      <c r="A2293" s="131"/>
      <c r="B2293" s="134"/>
      <c r="D2293" s="130"/>
      <c r="E2293" s="129"/>
      <c r="F2293" s="130"/>
    </row>
    <row r="2294" spans="1:6">
      <c r="A2294" s="131"/>
      <c r="B2294" s="134"/>
      <c r="D2294" s="130"/>
      <c r="E2294" s="129"/>
      <c r="F2294" s="130"/>
    </row>
    <row r="2295" spans="1:6">
      <c r="A2295" s="131"/>
      <c r="B2295" s="134"/>
      <c r="D2295" s="130"/>
      <c r="E2295" s="129"/>
      <c r="F2295" s="130"/>
    </row>
    <row r="2296" spans="1:6">
      <c r="A2296" s="131"/>
      <c r="B2296" s="134"/>
      <c r="D2296" s="130"/>
      <c r="E2296" s="129"/>
      <c r="F2296" s="130"/>
    </row>
    <row r="2297" spans="1:6">
      <c r="A2297" s="131"/>
      <c r="B2297" s="134"/>
      <c r="D2297" s="130"/>
      <c r="E2297" s="129"/>
      <c r="F2297" s="130"/>
    </row>
    <row r="2298" spans="1:6">
      <c r="A2298" s="131"/>
      <c r="B2298" s="134"/>
      <c r="D2298" s="130"/>
      <c r="E2298" s="129"/>
      <c r="F2298" s="130"/>
    </row>
    <row r="2299" spans="1:6">
      <c r="A2299" s="131"/>
      <c r="B2299" s="134"/>
      <c r="D2299" s="130"/>
      <c r="E2299" s="129"/>
      <c r="F2299" s="130"/>
    </row>
    <row r="2300" spans="1:6">
      <c r="A2300" s="131"/>
      <c r="B2300" s="134"/>
      <c r="D2300" s="130"/>
      <c r="E2300" s="129"/>
      <c r="F2300" s="130"/>
    </row>
    <row r="2301" spans="1:6">
      <c r="A2301" s="131"/>
      <c r="B2301" s="134"/>
      <c r="D2301" s="130"/>
      <c r="E2301" s="129"/>
      <c r="F2301" s="130"/>
    </row>
    <row r="2302" spans="1:6">
      <c r="A2302" s="131"/>
      <c r="B2302" s="134"/>
      <c r="D2302" s="130"/>
      <c r="E2302" s="129"/>
      <c r="F2302" s="130"/>
    </row>
    <row r="2303" spans="1:6">
      <c r="A2303" s="131"/>
      <c r="B2303" s="134"/>
      <c r="D2303" s="130"/>
      <c r="E2303" s="129"/>
      <c r="F2303" s="130"/>
    </row>
    <row r="2304" spans="1:6">
      <c r="A2304" s="131"/>
      <c r="B2304" s="134"/>
      <c r="D2304" s="130"/>
      <c r="E2304" s="129"/>
      <c r="F2304" s="130"/>
    </row>
    <row r="2305" spans="1:6">
      <c r="A2305" s="131"/>
      <c r="B2305" s="134"/>
      <c r="D2305" s="130"/>
      <c r="E2305" s="129"/>
      <c r="F2305" s="130"/>
    </row>
    <row r="2306" spans="1:6">
      <c r="A2306" s="131"/>
      <c r="B2306" s="134"/>
      <c r="D2306" s="130"/>
      <c r="E2306" s="129"/>
      <c r="F2306" s="130"/>
    </row>
    <row r="2307" spans="1:6">
      <c r="A2307" s="131"/>
      <c r="B2307" s="134"/>
      <c r="D2307" s="130"/>
      <c r="E2307" s="129"/>
      <c r="F2307" s="130"/>
    </row>
    <row r="2308" spans="1:6">
      <c r="A2308" s="131"/>
      <c r="B2308" s="134"/>
      <c r="D2308" s="130"/>
      <c r="E2308" s="129"/>
      <c r="F2308" s="130"/>
    </row>
    <row r="2309" spans="1:6">
      <c r="A2309" s="131"/>
      <c r="B2309" s="134"/>
      <c r="D2309" s="130"/>
      <c r="E2309" s="129"/>
      <c r="F2309" s="130"/>
    </row>
    <row r="2310" spans="1:6">
      <c r="A2310" s="131"/>
      <c r="B2310" s="134"/>
      <c r="D2310" s="130"/>
      <c r="E2310" s="129"/>
      <c r="F2310" s="130"/>
    </row>
    <row r="2311" spans="1:6">
      <c r="A2311" s="131"/>
      <c r="B2311" s="134"/>
      <c r="D2311" s="130"/>
      <c r="E2311" s="129"/>
      <c r="F2311" s="130"/>
    </row>
    <row r="2312" spans="1:6">
      <c r="A2312" s="131"/>
      <c r="B2312" s="134"/>
      <c r="D2312" s="130"/>
      <c r="E2312" s="129"/>
      <c r="F2312" s="130"/>
    </row>
    <row r="2313" spans="1:6">
      <c r="A2313" s="131"/>
      <c r="B2313" s="134"/>
      <c r="D2313" s="130"/>
      <c r="E2313" s="129"/>
      <c r="F2313" s="130"/>
    </row>
    <row r="2314" spans="1:6">
      <c r="A2314" s="131"/>
      <c r="B2314" s="134"/>
      <c r="D2314" s="130"/>
      <c r="E2314" s="129"/>
      <c r="F2314" s="130"/>
    </row>
    <row r="2315" spans="1:6">
      <c r="A2315" s="131"/>
      <c r="B2315" s="134"/>
      <c r="D2315" s="130"/>
      <c r="E2315" s="129"/>
      <c r="F2315" s="130"/>
    </row>
    <row r="2316" spans="1:6">
      <c r="A2316" s="131"/>
      <c r="B2316" s="134"/>
      <c r="D2316" s="130"/>
      <c r="E2316" s="129"/>
      <c r="F2316" s="130"/>
    </row>
    <row r="2317" spans="1:6">
      <c r="A2317" s="131"/>
      <c r="B2317" s="134"/>
      <c r="D2317" s="130"/>
      <c r="E2317" s="129"/>
      <c r="F2317" s="130"/>
    </row>
    <row r="2318" spans="1:6">
      <c r="A2318" s="131"/>
      <c r="B2318" s="134"/>
      <c r="D2318" s="130"/>
      <c r="E2318" s="129"/>
      <c r="F2318" s="130"/>
    </row>
    <row r="2319" spans="1:6">
      <c r="A2319" s="131"/>
      <c r="B2319" s="134"/>
      <c r="D2319" s="130"/>
      <c r="E2319" s="129"/>
      <c r="F2319" s="130"/>
    </row>
    <row r="2320" spans="1:6">
      <c r="A2320" s="131"/>
      <c r="B2320" s="134"/>
      <c r="D2320" s="130"/>
      <c r="E2320" s="129"/>
      <c r="F2320" s="130"/>
    </row>
    <row r="2321" spans="1:6">
      <c r="A2321" s="131"/>
      <c r="B2321" s="134"/>
      <c r="D2321" s="130"/>
      <c r="E2321" s="129"/>
      <c r="F2321" s="130"/>
    </row>
    <row r="2322" spans="1:6">
      <c r="A2322" s="131"/>
      <c r="B2322" s="134"/>
      <c r="D2322" s="130"/>
      <c r="E2322" s="129"/>
      <c r="F2322" s="130"/>
    </row>
    <row r="2323" spans="1:6">
      <c r="A2323" s="131"/>
      <c r="B2323" s="134"/>
      <c r="D2323" s="130"/>
      <c r="E2323" s="129"/>
      <c r="F2323" s="130"/>
    </row>
    <row r="2324" spans="1:6">
      <c r="A2324" s="131"/>
      <c r="B2324" s="134"/>
      <c r="D2324" s="130"/>
      <c r="E2324" s="129"/>
      <c r="F2324" s="130"/>
    </row>
    <row r="2325" spans="1:6">
      <c r="A2325" s="131"/>
      <c r="B2325" s="134"/>
      <c r="D2325" s="130"/>
      <c r="E2325" s="129"/>
      <c r="F2325" s="130"/>
    </row>
    <row r="2326" spans="1:6">
      <c r="A2326" s="131"/>
      <c r="B2326" s="134"/>
      <c r="D2326" s="130"/>
      <c r="E2326" s="129"/>
      <c r="F2326" s="130"/>
    </row>
    <row r="2327" spans="1:6">
      <c r="A2327" s="131"/>
      <c r="B2327" s="134"/>
      <c r="D2327" s="130"/>
      <c r="E2327" s="129"/>
      <c r="F2327" s="130"/>
    </row>
    <row r="2328" spans="1:6">
      <c r="A2328" s="131"/>
      <c r="B2328" s="134"/>
      <c r="D2328" s="130"/>
      <c r="E2328" s="129"/>
      <c r="F2328" s="130"/>
    </row>
    <row r="2329" spans="1:6">
      <c r="A2329" s="131"/>
      <c r="B2329" s="134"/>
      <c r="D2329" s="130"/>
      <c r="E2329" s="129"/>
      <c r="F2329" s="130"/>
    </row>
    <row r="2330" spans="1:6">
      <c r="A2330" s="131"/>
      <c r="B2330" s="134"/>
      <c r="D2330" s="130"/>
      <c r="E2330" s="129"/>
      <c r="F2330" s="130"/>
    </row>
    <row r="2331" spans="1:6">
      <c r="A2331" s="131"/>
      <c r="B2331" s="134"/>
      <c r="D2331" s="130"/>
      <c r="E2331" s="129"/>
      <c r="F2331" s="130"/>
    </row>
    <row r="2332" spans="1:6">
      <c r="A2332" s="131"/>
      <c r="B2332" s="134"/>
      <c r="D2332" s="130"/>
      <c r="E2332" s="129"/>
      <c r="F2332" s="130"/>
    </row>
    <row r="2333" spans="1:6">
      <c r="A2333" s="131"/>
      <c r="B2333" s="134"/>
      <c r="D2333" s="130"/>
      <c r="E2333" s="129"/>
      <c r="F2333" s="130"/>
    </row>
    <row r="2334" spans="1:6">
      <c r="A2334" s="131"/>
      <c r="B2334" s="134"/>
      <c r="D2334" s="130"/>
      <c r="E2334" s="129"/>
      <c r="F2334" s="130"/>
    </row>
    <row r="2335" spans="1:6">
      <c r="A2335" s="131"/>
      <c r="B2335" s="134"/>
      <c r="D2335" s="130"/>
      <c r="E2335" s="129"/>
      <c r="F2335" s="130"/>
    </row>
    <row r="2336" spans="1:6">
      <c r="A2336" s="131"/>
      <c r="B2336" s="134"/>
      <c r="D2336" s="130"/>
      <c r="E2336" s="129"/>
      <c r="F2336" s="130"/>
    </row>
    <row r="2337" spans="1:6">
      <c r="A2337" s="131"/>
      <c r="B2337" s="134"/>
      <c r="D2337" s="130"/>
      <c r="E2337" s="129"/>
      <c r="F2337" s="130"/>
    </row>
    <row r="2338" spans="1:6">
      <c r="A2338" s="131"/>
      <c r="B2338" s="134"/>
      <c r="D2338" s="130"/>
      <c r="E2338" s="129"/>
      <c r="F2338" s="130"/>
    </row>
    <row r="2339" spans="1:6">
      <c r="A2339" s="131"/>
      <c r="B2339" s="134"/>
      <c r="D2339" s="130"/>
      <c r="E2339" s="129"/>
      <c r="F2339" s="130"/>
    </row>
    <row r="2340" spans="1:6">
      <c r="A2340" s="131"/>
      <c r="B2340" s="134"/>
      <c r="D2340" s="130"/>
      <c r="E2340" s="129"/>
      <c r="F2340" s="130"/>
    </row>
    <row r="2341" spans="1:6">
      <c r="A2341" s="131"/>
      <c r="B2341" s="134"/>
      <c r="D2341" s="130"/>
      <c r="E2341" s="129"/>
      <c r="F2341" s="130"/>
    </row>
    <row r="2342" spans="1:6">
      <c r="A2342" s="131"/>
      <c r="B2342" s="134"/>
      <c r="D2342" s="130"/>
      <c r="E2342" s="129"/>
      <c r="F2342" s="130"/>
    </row>
    <row r="2343" spans="1:6">
      <c r="A2343" s="131"/>
      <c r="B2343" s="134"/>
      <c r="D2343" s="130"/>
      <c r="E2343" s="129"/>
      <c r="F2343" s="130"/>
    </row>
    <row r="2344" spans="1:6">
      <c r="A2344" s="131"/>
      <c r="B2344" s="134"/>
      <c r="D2344" s="130"/>
      <c r="E2344" s="129"/>
      <c r="F2344" s="130"/>
    </row>
    <row r="2345" spans="1:6">
      <c r="A2345" s="131"/>
      <c r="B2345" s="134"/>
      <c r="D2345" s="130"/>
      <c r="E2345" s="129"/>
      <c r="F2345" s="130"/>
    </row>
    <row r="2346" spans="1:6">
      <c r="A2346" s="131"/>
      <c r="B2346" s="134"/>
      <c r="D2346" s="130"/>
      <c r="E2346" s="129"/>
      <c r="F2346" s="130"/>
    </row>
    <row r="2347" spans="1:6">
      <c r="A2347" s="131"/>
      <c r="B2347" s="134"/>
      <c r="D2347" s="130"/>
      <c r="E2347" s="129"/>
      <c r="F2347" s="130"/>
    </row>
    <row r="2348" spans="1:6">
      <c r="A2348" s="131"/>
      <c r="B2348" s="134"/>
      <c r="D2348" s="130"/>
      <c r="E2348" s="129"/>
      <c r="F2348" s="130"/>
    </row>
    <row r="2349" spans="1:6">
      <c r="A2349" s="131"/>
      <c r="B2349" s="134"/>
      <c r="D2349" s="130"/>
      <c r="E2349" s="129"/>
      <c r="F2349" s="130"/>
    </row>
    <row r="2350" spans="1:6">
      <c r="A2350" s="131"/>
      <c r="B2350" s="134"/>
      <c r="D2350" s="130"/>
      <c r="E2350" s="129"/>
      <c r="F2350" s="130"/>
    </row>
    <row r="2351" spans="1:6">
      <c r="A2351" s="131"/>
      <c r="B2351" s="134"/>
      <c r="D2351" s="130"/>
      <c r="E2351" s="129"/>
      <c r="F2351" s="130"/>
    </row>
    <row r="2352" spans="1:6">
      <c r="A2352" s="131"/>
      <c r="B2352" s="134"/>
      <c r="D2352" s="130"/>
      <c r="E2352" s="129"/>
      <c r="F2352" s="130"/>
    </row>
    <row r="2353" spans="1:6">
      <c r="A2353" s="131"/>
      <c r="B2353" s="134"/>
      <c r="D2353" s="130"/>
      <c r="E2353" s="129"/>
      <c r="F2353" s="130"/>
    </row>
    <row r="2354" spans="1:6">
      <c r="A2354" s="131"/>
      <c r="B2354" s="134"/>
      <c r="D2354" s="130"/>
      <c r="E2354" s="129"/>
      <c r="F2354" s="130"/>
    </row>
    <row r="2355" spans="1:6">
      <c r="A2355" s="131"/>
      <c r="B2355" s="134"/>
      <c r="D2355" s="130"/>
      <c r="E2355" s="129"/>
      <c r="F2355" s="130"/>
    </row>
    <row r="2356" spans="1:6">
      <c r="A2356" s="131"/>
      <c r="B2356" s="134"/>
      <c r="D2356" s="130"/>
      <c r="E2356" s="129"/>
      <c r="F2356" s="130"/>
    </row>
    <row r="2357" spans="1:6">
      <c r="A2357" s="131"/>
      <c r="B2357" s="134"/>
      <c r="D2357" s="130"/>
      <c r="E2357" s="129"/>
      <c r="F2357" s="130"/>
    </row>
    <row r="2358" spans="1:6">
      <c r="A2358" s="131"/>
      <c r="B2358" s="134"/>
      <c r="D2358" s="130"/>
      <c r="E2358" s="129"/>
      <c r="F2358" s="130"/>
    </row>
    <row r="2359" spans="1:6">
      <c r="A2359" s="131"/>
      <c r="B2359" s="134"/>
      <c r="D2359" s="130"/>
      <c r="E2359" s="129"/>
      <c r="F2359" s="130"/>
    </row>
    <row r="2360" spans="1:6">
      <c r="A2360" s="131"/>
      <c r="B2360" s="134"/>
      <c r="D2360" s="130"/>
      <c r="E2360" s="129"/>
      <c r="F2360" s="130"/>
    </row>
    <row r="2361" spans="1:6">
      <c r="A2361" s="131"/>
      <c r="B2361" s="134"/>
      <c r="D2361" s="130"/>
      <c r="E2361" s="129"/>
      <c r="F2361" s="130"/>
    </row>
    <row r="2362" spans="1:6">
      <c r="A2362" s="131"/>
      <c r="B2362" s="134"/>
      <c r="D2362" s="130"/>
      <c r="E2362" s="129"/>
      <c r="F2362" s="130"/>
    </row>
    <row r="2363" spans="1:6">
      <c r="A2363" s="131"/>
      <c r="B2363" s="134"/>
      <c r="D2363" s="130"/>
      <c r="E2363" s="129"/>
      <c r="F2363" s="130"/>
    </row>
    <row r="2364" spans="1:6">
      <c r="A2364" s="131"/>
      <c r="B2364" s="134"/>
      <c r="D2364" s="130"/>
      <c r="E2364" s="129"/>
      <c r="F2364" s="130"/>
    </row>
    <row r="2365" spans="1:6">
      <c r="A2365" s="131"/>
      <c r="B2365" s="134"/>
      <c r="D2365" s="130"/>
      <c r="E2365" s="129"/>
      <c r="F2365" s="130"/>
    </row>
    <row r="2366" spans="1:6">
      <c r="A2366" s="131"/>
      <c r="B2366" s="134"/>
      <c r="D2366" s="130"/>
      <c r="E2366" s="129"/>
      <c r="F2366" s="130"/>
    </row>
    <row r="2367" spans="1:6">
      <c r="A2367" s="131"/>
      <c r="B2367" s="134"/>
      <c r="D2367" s="130"/>
      <c r="E2367" s="129"/>
      <c r="F2367" s="130"/>
    </row>
    <row r="2368" spans="1:6">
      <c r="A2368" s="131"/>
      <c r="B2368" s="134"/>
      <c r="D2368" s="130"/>
      <c r="E2368" s="129"/>
      <c r="F2368" s="130"/>
    </row>
    <row r="2369" spans="1:6">
      <c r="A2369" s="131"/>
      <c r="B2369" s="134"/>
      <c r="D2369" s="130"/>
      <c r="E2369" s="129"/>
      <c r="F2369" s="130"/>
    </row>
    <row r="2370" spans="1:6">
      <c r="A2370" s="131"/>
      <c r="B2370" s="134"/>
      <c r="D2370" s="130"/>
      <c r="E2370" s="129"/>
      <c r="F2370" s="130"/>
    </row>
    <row r="2371" spans="1:6">
      <c r="A2371" s="131"/>
      <c r="B2371" s="134"/>
      <c r="D2371" s="130"/>
      <c r="E2371" s="129"/>
      <c r="F2371" s="130"/>
    </row>
    <row r="2372" spans="1:6">
      <c r="A2372" s="131"/>
      <c r="B2372" s="134"/>
      <c r="D2372" s="130"/>
      <c r="E2372" s="129"/>
      <c r="F2372" s="130"/>
    </row>
    <row r="2373" spans="1:6">
      <c r="A2373" s="131"/>
      <c r="B2373" s="134"/>
      <c r="D2373" s="130"/>
      <c r="E2373" s="129"/>
      <c r="F2373" s="130"/>
    </row>
    <row r="2374" spans="1:6">
      <c r="A2374" s="131"/>
      <c r="B2374" s="134"/>
      <c r="D2374" s="130"/>
      <c r="E2374" s="129"/>
      <c r="F2374" s="130"/>
    </row>
    <row r="2375" spans="1:6">
      <c r="A2375" s="131"/>
      <c r="B2375" s="134"/>
      <c r="D2375" s="130"/>
      <c r="E2375" s="129"/>
      <c r="F2375" s="130"/>
    </row>
    <row r="2376" spans="1:6">
      <c r="A2376" s="131"/>
      <c r="B2376" s="134"/>
      <c r="D2376" s="130"/>
      <c r="E2376" s="129"/>
      <c r="F2376" s="130"/>
    </row>
    <row r="2377" spans="1:6">
      <c r="A2377" s="131"/>
      <c r="B2377" s="134"/>
      <c r="D2377" s="130"/>
      <c r="E2377" s="129"/>
      <c r="F2377" s="130"/>
    </row>
    <row r="2378" spans="1:6">
      <c r="A2378" s="131"/>
      <c r="B2378" s="134"/>
      <c r="D2378" s="130"/>
      <c r="E2378" s="129"/>
      <c r="F2378" s="130"/>
    </row>
    <row r="2379" spans="1:6">
      <c r="A2379" s="131"/>
      <c r="B2379" s="134"/>
      <c r="D2379" s="130"/>
      <c r="E2379" s="129"/>
      <c r="F2379" s="130"/>
    </row>
    <row r="2380" spans="1:6">
      <c r="A2380" s="131"/>
      <c r="B2380" s="134"/>
      <c r="D2380" s="130"/>
      <c r="E2380" s="129"/>
      <c r="F2380" s="130"/>
    </row>
    <row r="2381" spans="1:6">
      <c r="A2381" s="131"/>
      <c r="B2381" s="134"/>
      <c r="D2381" s="130"/>
      <c r="E2381" s="129"/>
      <c r="F2381" s="130"/>
    </row>
    <row r="2382" spans="1:6">
      <c r="A2382" s="131"/>
      <c r="B2382" s="134"/>
      <c r="D2382" s="130"/>
      <c r="E2382" s="129"/>
      <c r="F2382" s="130"/>
    </row>
    <row r="2383" spans="1:6">
      <c r="A2383" s="131"/>
      <c r="B2383" s="134"/>
      <c r="D2383" s="130"/>
      <c r="E2383" s="129"/>
      <c r="F2383" s="130"/>
    </row>
    <row r="2384" spans="1:6">
      <c r="A2384" s="131"/>
      <c r="B2384" s="134"/>
      <c r="D2384" s="130"/>
      <c r="E2384" s="129"/>
      <c r="F2384" s="130"/>
    </row>
    <row r="2385" spans="1:6">
      <c r="A2385" s="131"/>
      <c r="B2385" s="134"/>
      <c r="D2385" s="130"/>
      <c r="E2385" s="129"/>
      <c r="F2385" s="130"/>
    </row>
    <row r="2386" spans="1:6">
      <c r="A2386" s="131"/>
      <c r="B2386" s="134"/>
      <c r="D2386" s="130"/>
      <c r="E2386" s="129"/>
      <c r="F2386" s="130"/>
    </row>
    <row r="2387" spans="1:6">
      <c r="A2387" s="131"/>
      <c r="B2387" s="134"/>
      <c r="D2387" s="130"/>
      <c r="E2387" s="129"/>
      <c r="F2387" s="130"/>
    </row>
    <row r="2388" spans="1:6">
      <c r="A2388" s="131"/>
      <c r="B2388" s="134"/>
      <c r="D2388" s="130"/>
      <c r="E2388" s="129"/>
      <c r="F2388" s="130"/>
    </row>
    <row r="2389" spans="1:6">
      <c r="A2389" s="131"/>
      <c r="B2389" s="134"/>
      <c r="D2389" s="130"/>
      <c r="E2389" s="129"/>
      <c r="F2389" s="130"/>
    </row>
    <row r="2390" spans="1:6">
      <c r="A2390" s="131"/>
      <c r="B2390" s="134"/>
      <c r="D2390" s="130"/>
      <c r="E2390" s="129"/>
      <c r="F2390" s="130"/>
    </row>
    <row r="2391" spans="1:6">
      <c r="A2391" s="131"/>
      <c r="B2391" s="134"/>
      <c r="D2391" s="130"/>
      <c r="E2391" s="129"/>
      <c r="F2391" s="130"/>
    </row>
    <row r="2392" spans="1:6">
      <c r="A2392" s="131"/>
      <c r="B2392" s="134"/>
      <c r="D2392" s="130"/>
      <c r="E2392" s="129"/>
      <c r="F2392" s="130"/>
    </row>
    <row r="2393" spans="1:6">
      <c r="A2393" s="131"/>
      <c r="B2393" s="134"/>
      <c r="D2393" s="130"/>
      <c r="E2393" s="129"/>
      <c r="F2393" s="130"/>
    </row>
    <row r="2394" spans="1:6">
      <c r="A2394" s="131"/>
      <c r="B2394" s="134"/>
      <c r="D2394" s="130"/>
      <c r="E2394" s="129"/>
      <c r="F2394" s="130"/>
    </row>
    <row r="2395" spans="1:6">
      <c r="A2395" s="131"/>
      <c r="B2395" s="134"/>
      <c r="D2395" s="130"/>
      <c r="E2395" s="129"/>
      <c r="F2395" s="130"/>
    </row>
    <row r="2396" spans="1:6">
      <c r="A2396" s="131"/>
      <c r="B2396" s="134"/>
      <c r="D2396" s="130"/>
      <c r="E2396" s="129"/>
      <c r="F2396" s="130"/>
    </row>
    <row r="2397" spans="1:6">
      <c r="A2397" s="131"/>
      <c r="B2397" s="134"/>
      <c r="D2397" s="130"/>
      <c r="E2397" s="129"/>
      <c r="F2397" s="130"/>
    </row>
    <row r="2398" spans="1:6">
      <c r="A2398" s="131"/>
      <c r="B2398" s="134"/>
      <c r="D2398" s="130"/>
      <c r="E2398" s="129"/>
      <c r="F2398" s="130"/>
    </row>
    <row r="2399" spans="1:6">
      <c r="A2399" s="131"/>
      <c r="B2399" s="134"/>
      <c r="D2399" s="130"/>
      <c r="E2399" s="129"/>
      <c r="F2399" s="130"/>
    </row>
    <row r="2400" spans="1:6">
      <c r="A2400" s="131"/>
      <c r="B2400" s="134"/>
      <c r="D2400" s="130"/>
      <c r="E2400" s="129"/>
      <c r="F2400" s="130"/>
    </row>
    <row r="2401" spans="1:6">
      <c r="A2401" s="131"/>
      <c r="B2401" s="134"/>
      <c r="D2401" s="130"/>
      <c r="E2401" s="129"/>
      <c r="F2401" s="130"/>
    </row>
    <row r="2402" spans="1:6">
      <c r="A2402" s="131"/>
      <c r="B2402" s="134"/>
      <c r="D2402" s="130"/>
      <c r="E2402" s="129"/>
      <c r="F2402" s="130"/>
    </row>
    <row r="2403" spans="1:6">
      <c r="A2403" s="131"/>
      <c r="B2403" s="134"/>
      <c r="D2403" s="130"/>
      <c r="E2403" s="129"/>
      <c r="F2403" s="130"/>
    </row>
    <row r="2404" spans="1:6">
      <c r="A2404" s="131"/>
      <c r="B2404" s="134"/>
      <c r="D2404" s="130"/>
      <c r="E2404" s="129"/>
      <c r="F2404" s="130"/>
    </row>
    <row r="2405" spans="1:6">
      <c r="A2405" s="131"/>
      <c r="B2405" s="134"/>
      <c r="D2405" s="130"/>
      <c r="E2405" s="129"/>
      <c r="F2405" s="130"/>
    </row>
    <row r="2406" spans="1:6">
      <c r="A2406" s="131"/>
      <c r="B2406" s="134"/>
      <c r="D2406" s="130"/>
      <c r="E2406" s="129"/>
      <c r="F2406" s="130"/>
    </row>
    <row r="2407" spans="1:6">
      <c r="A2407" s="131"/>
      <c r="B2407" s="134"/>
      <c r="D2407" s="130"/>
      <c r="E2407" s="129"/>
      <c r="F2407" s="130"/>
    </row>
    <row r="2408" spans="1:6">
      <c r="A2408" s="131"/>
      <c r="B2408" s="134"/>
      <c r="D2408" s="130"/>
      <c r="E2408" s="129"/>
      <c r="F2408" s="130"/>
    </row>
    <row r="2409" spans="1:6">
      <c r="A2409" s="131"/>
      <c r="B2409" s="134"/>
      <c r="D2409" s="130"/>
      <c r="E2409" s="129"/>
      <c r="F2409" s="130"/>
    </row>
    <row r="2410" spans="1:6">
      <c r="A2410" s="131"/>
      <c r="B2410" s="134"/>
      <c r="D2410" s="130"/>
      <c r="E2410" s="129"/>
      <c r="F2410" s="130"/>
    </row>
    <row r="2411" spans="1:6">
      <c r="A2411" s="131"/>
      <c r="B2411" s="134"/>
      <c r="D2411" s="130"/>
      <c r="E2411" s="129"/>
      <c r="F2411" s="130"/>
    </row>
    <row r="2412" spans="1:6">
      <c r="A2412" s="131"/>
      <c r="B2412" s="134"/>
      <c r="D2412" s="130"/>
      <c r="E2412" s="129"/>
      <c r="F2412" s="130"/>
    </row>
    <row r="2413" spans="1:6">
      <c r="A2413" s="131"/>
      <c r="B2413" s="134"/>
      <c r="D2413" s="130"/>
      <c r="E2413" s="129"/>
      <c r="F2413" s="130"/>
    </row>
    <row r="2414" spans="1:6">
      <c r="A2414" s="131"/>
      <c r="B2414" s="134"/>
      <c r="D2414" s="130"/>
      <c r="E2414" s="129"/>
      <c r="F2414" s="130"/>
    </row>
    <row r="2415" spans="1:6">
      <c r="A2415" s="131"/>
      <c r="B2415" s="134"/>
      <c r="D2415" s="130"/>
      <c r="E2415" s="129"/>
      <c r="F2415" s="130"/>
    </row>
    <row r="2416" spans="1:6">
      <c r="A2416" s="131"/>
      <c r="B2416" s="134"/>
      <c r="D2416" s="130"/>
      <c r="E2416" s="129"/>
      <c r="F2416" s="130"/>
    </row>
    <row r="2417" spans="1:6">
      <c r="A2417" s="131"/>
      <c r="B2417" s="134"/>
      <c r="D2417" s="130"/>
      <c r="E2417" s="129"/>
      <c r="F2417" s="130"/>
    </row>
    <row r="2418" spans="1:6">
      <c r="A2418" s="131"/>
      <c r="B2418" s="134"/>
      <c r="D2418" s="130"/>
      <c r="E2418" s="129"/>
      <c r="F2418" s="130"/>
    </row>
    <row r="2419" spans="1:6">
      <c r="A2419" s="131"/>
      <c r="B2419" s="134"/>
      <c r="D2419" s="130"/>
      <c r="E2419" s="129"/>
      <c r="F2419" s="130"/>
    </row>
    <row r="2420" spans="1:6">
      <c r="A2420" s="131"/>
      <c r="B2420" s="134"/>
      <c r="D2420" s="130"/>
      <c r="E2420" s="129"/>
      <c r="F2420" s="130"/>
    </row>
    <row r="2421" spans="1:6">
      <c r="A2421" s="131"/>
      <c r="B2421" s="134"/>
      <c r="D2421" s="130"/>
      <c r="E2421" s="129"/>
      <c r="F2421" s="130"/>
    </row>
    <row r="2422" spans="1:6">
      <c r="A2422" s="131"/>
      <c r="B2422" s="134"/>
      <c r="D2422" s="130"/>
      <c r="E2422" s="129"/>
      <c r="F2422" s="130"/>
    </row>
    <row r="2423" spans="1:6">
      <c r="A2423" s="131"/>
      <c r="B2423" s="134"/>
      <c r="D2423" s="130"/>
      <c r="E2423" s="129"/>
      <c r="F2423" s="130"/>
    </row>
    <row r="2424" spans="1:6">
      <c r="A2424" s="131"/>
      <c r="B2424" s="134"/>
      <c r="D2424" s="130"/>
      <c r="E2424" s="129"/>
      <c r="F2424" s="130"/>
    </row>
    <row r="2425" spans="1:6">
      <c r="A2425" s="131"/>
      <c r="B2425" s="134"/>
      <c r="D2425" s="130"/>
      <c r="E2425" s="129"/>
      <c r="F2425" s="130"/>
    </row>
    <row r="2426" spans="1:6">
      <c r="A2426" s="131"/>
      <c r="B2426" s="134"/>
      <c r="D2426" s="130"/>
      <c r="E2426" s="129"/>
      <c r="F2426" s="130"/>
    </row>
    <row r="2427" spans="1:6">
      <c r="A2427" s="131"/>
      <c r="B2427" s="134"/>
      <c r="D2427" s="130"/>
      <c r="E2427" s="129"/>
      <c r="F2427" s="130"/>
    </row>
    <row r="2428" spans="1:6">
      <c r="A2428" s="131"/>
      <c r="B2428" s="134"/>
      <c r="D2428" s="130"/>
      <c r="E2428" s="129"/>
      <c r="F2428" s="130"/>
    </row>
    <row r="2429" spans="1:6">
      <c r="A2429" s="131"/>
      <c r="B2429" s="134"/>
      <c r="D2429" s="130"/>
      <c r="E2429" s="129"/>
      <c r="F2429" s="130"/>
    </row>
    <row r="2430" spans="1:6">
      <c r="A2430" s="131"/>
      <c r="B2430" s="134"/>
      <c r="D2430" s="130"/>
      <c r="E2430" s="129"/>
      <c r="F2430" s="130"/>
    </row>
    <row r="2431" spans="1:6">
      <c r="A2431" s="131"/>
      <c r="B2431" s="134"/>
      <c r="D2431" s="130"/>
      <c r="E2431" s="129"/>
      <c r="F2431" s="130"/>
    </row>
    <row r="2432" spans="1:6">
      <c r="A2432" s="131"/>
      <c r="B2432" s="134"/>
      <c r="D2432" s="130"/>
      <c r="E2432" s="129"/>
      <c r="F2432" s="130"/>
    </row>
    <row r="2433" spans="1:6">
      <c r="A2433" s="131"/>
      <c r="B2433" s="134"/>
      <c r="D2433" s="130"/>
      <c r="E2433" s="129"/>
      <c r="F2433" s="130"/>
    </row>
    <row r="2434" spans="1:6">
      <c r="A2434" s="131"/>
      <c r="B2434" s="134"/>
      <c r="D2434" s="130"/>
      <c r="E2434" s="129"/>
      <c r="F2434" s="130"/>
    </row>
    <row r="2435" spans="1:6">
      <c r="A2435" s="131"/>
      <c r="B2435" s="134"/>
      <c r="D2435" s="130"/>
      <c r="E2435" s="129"/>
      <c r="F2435" s="130"/>
    </row>
    <row r="2436" spans="1:6">
      <c r="A2436" s="131"/>
      <c r="B2436" s="134"/>
      <c r="D2436" s="130"/>
      <c r="E2436" s="129"/>
      <c r="F2436" s="130"/>
    </row>
    <row r="2437" spans="1:6">
      <c r="A2437" s="131"/>
      <c r="B2437" s="134"/>
      <c r="D2437" s="130"/>
      <c r="E2437" s="129"/>
      <c r="F2437" s="130"/>
    </row>
    <row r="2438" spans="1:6">
      <c r="A2438" s="131"/>
      <c r="B2438" s="134"/>
      <c r="D2438" s="130"/>
      <c r="E2438" s="129"/>
      <c r="F2438" s="130"/>
    </row>
    <row r="2439" spans="1:6">
      <c r="A2439" s="131"/>
      <c r="B2439" s="134"/>
      <c r="D2439" s="130"/>
      <c r="E2439" s="129"/>
      <c r="F2439" s="130"/>
    </row>
    <row r="2440" spans="1:6">
      <c r="A2440" s="131"/>
      <c r="B2440" s="134"/>
      <c r="D2440" s="130"/>
      <c r="E2440" s="129"/>
      <c r="F2440" s="130"/>
    </row>
    <row r="2441" spans="1:6">
      <c r="A2441" s="131"/>
      <c r="B2441" s="134"/>
      <c r="D2441" s="130"/>
      <c r="E2441" s="129"/>
      <c r="F2441" s="130"/>
    </row>
    <row r="2442" spans="1:6">
      <c r="A2442" s="131"/>
      <c r="B2442" s="134"/>
      <c r="D2442" s="130"/>
      <c r="E2442" s="129"/>
      <c r="F2442" s="130"/>
    </row>
    <row r="2443" spans="1:6">
      <c r="A2443" s="131"/>
      <c r="B2443" s="134"/>
      <c r="D2443" s="130"/>
      <c r="E2443" s="129"/>
      <c r="F2443" s="130"/>
    </row>
    <row r="2444" spans="1:6">
      <c r="A2444" s="131"/>
      <c r="B2444" s="134"/>
      <c r="D2444" s="130"/>
      <c r="E2444" s="129"/>
      <c r="F2444" s="130"/>
    </row>
    <row r="2445" spans="1:6">
      <c r="A2445" s="131"/>
      <c r="B2445" s="134"/>
      <c r="D2445" s="130"/>
      <c r="E2445" s="129"/>
      <c r="F2445" s="130"/>
    </row>
    <row r="2446" spans="1:6">
      <c r="A2446" s="131"/>
      <c r="B2446" s="134"/>
      <c r="D2446" s="130"/>
      <c r="E2446" s="129"/>
      <c r="F2446" s="130"/>
    </row>
    <row r="2447" spans="1:6">
      <c r="A2447" s="131"/>
      <c r="B2447" s="134"/>
      <c r="D2447" s="130"/>
      <c r="E2447" s="129"/>
      <c r="F2447" s="130"/>
    </row>
    <row r="2448" spans="1:6">
      <c r="A2448" s="131"/>
      <c r="B2448" s="134"/>
      <c r="D2448" s="130"/>
      <c r="E2448" s="129"/>
      <c r="F2448" s="130"/>
    </row>
    <row r="2449" spans="1:6">
      <c r="A2449" s="131"/>
      <c r="B2449" s="134"/>
      <c r="D2449" s="130"/>
      <c r="E2449" s="129"/>
      <c r="F2449" s="130"/>
    </row>
    <row r="2450" spans="1:6">
      <c r="A2450" s="131"/>
      <c r="B2450" s="134"/>
      <c r="D2450" s="130"/>
      <c r="E2450" s="129"/>
      <c r="F2450" s="130"/>
    </row>
    <row r="2451" spans="1:6">
      <c r="A2451" s="131"/>
      <c r="B2451" s="134"/>
      <c r="D2451" s="130"/>
      <c r="E2451" s="129"/>
      <c r="F2451" s="130"/>
    </row>
    <row r="2452" spans="1:6">
      <c r="A2452" s="131"/>
      <c r="B2452" s="134"/>
      <c r="D2452" s="130"/>
      <c r="E2452" s="129"/>
      <c r="F2452" s="130"/>
    </row>
    <row r="2453" spans="1:6">
      <c r="A2453" s="131"/>
      <c r="B2453" s="134"/>
      <c r="D2453" s="130"/>
      <c r="E2453" s="129"/>
      <c r="F2453" s="130"/>
    </row>
    <row r="2454" spans="1:6">
      <c r="A2454" s="131"/>
      <c r="B2454" s="134"/>
      <c r="D2454" s="130"/>
      <c r="E2454" s="129"/>
      <c r="F2454" s="130"/>
    </row>
    <row r="2455" spans="1:6">
      <c r="A2455" s="131"/>
      <c r="B2455" s="134"/>
      <c r="D2455" s="130"/>
      <c r="E2455" s="129"/>
      <c r="F2455" s="130"/>
    </row>
    <row r="2456" spans="1:6">
      <c r="A2456" s="131"/>
      <c r="B2456" s="134"/>
      <c r="D2456" s="130"/>
      <c r="E2456" s="129"/>
      <c r="F2456" s="130"/>
    </row>
    <row r="2457" spans="1:6">
      <c r="A2457" s="131"/>
      <c r="B2457" s="134"/>
      <c r="D2457" s="130"/>
      <c r="E2457" s="129"/>
      <c r="F2457" s="130"/>
    </row>
    <row r="2458" spans="1:6">
      <c r="A2458" s="131"/>
      <c r="B2458" s="134"/>
      <c r="D2458" s="130"/>
      <c r="E2458" s="129"/>
      <c r="F2458" s="130"/>
    </row>
    <row r="2459" spans="1:6">
      <c r="A2459" s="131"/>
      <c r="B2459" s="134"/>
      <c r="D2459" s="130"/>
      <c r="E2459" s="129"/>
      <c r="F2459" s="130"/>
    </row>
    <row r="2460" spans="1:6">
      <c r="A2460" s="131"/>
      <c r="B2460" s="134"/>
      <c r="D2460" s="130"/>
      <c r="E2460" s="129"/>
      <c r="F2460" s="130"/>
    </row>
    <row r="2461" spans="1:6">
      <c r="A2461" s="131"/>
      <c r="B2461" s="134"/>
      <c r="D2461" s="130"/>
      <c r="E2461" s="129"/>
      <c r="F2461" s="130"/>
    </row>
    <row r="2462" spans="1:6">
      <c r="A2462" s="131"/>
      <c r="B2462" s="134"/>
      <c r="D2462" s="130"/>
      <c r="E2462" s="129"/>
      <c r="F2462" s="130"/>
    </row>
    <row r="2463" spans="1:6">
      <c r="A2463" s="131"/>
      <c r="B2463" s="134"/>
      <c r="D2463" s="130"/>
      <c r="E2463" s="129"/>
      <c r="F2463" s="130"/>
    </row>
    <row r="2464" spans="1:6">
      <c r="A2464" s="131"/>
      <c r="B2464" s="134"/>
      <c r="D2464" s="130"/>
      <c r="E2464" s="129"/>
      <c r="F2464" s="130"/>
    </row>
    <row r="2465" spans="1:6">
      <c r="A2465" s="131"/>
      <c r="B2465" s="134"/>
      <c r="D2465" s="130"/>
      <c r="E2465" s="129"/>
      <c r="F2465" s="130"/>
    </row>
    <row r="2466" spans="1:6">
      <c r="A2466" s="131"/>
      <c r="B2466" s="134"/>
      <c r="D2466" s="130"/>
      <c r="E2466" s="129"/>
      <c r="F2466" s="130"/>
    </row>
    <row r="2467" spans="1:6">
      <c r="A2467" s="131"/>
      <c r="B2467" s="134"/>
      <c r="D2467" s="130"/>
      <c r="E2467" s="129"/>
      <c r="F2467" s="130"/>
    </row>
    <row r="2468" spans="1:6">
      <c r="A2468" s="131"/>
      <c r="B2468" s="134"/>
      <c r="D2468" s="130"/>
      <c r="E2468" s="129"/>
      <c r="F2468" s="130"/>
    </row>
    <row r="2469" spans="1:6">
      <c r="A2469" s="131"/>
      <c r="B2469" s="134"/>
      <c r="D2469" s="130"/>
      <c r="E2469" s="129"/>
      <c r="F2469" s="130"/>
    </row>
    <row r="2470" spans="1:6">
      <c r="A2470" s="131"/>
      <c r="B2470" s="134"/>
      <c r="D2470" s="130"/>
      <c r="E2470" s="129"/>
      <c r="F2470" s="130"/>
    </row>
    <row r="2471" spans="1:6">
      <c r="A2471" s="131"/>
      <c r="B2471" s="134"/>
      <c r="D2471" s="130"/>
      <c r="E2471" s="129"/>
      <c r="F2471" s="130"/>
    </row>
    <row r="2472" spans="1:6">
      <c r="A2472" s="131"/>
      <c r="B2472" s="134"/>
      <c r="D2472" s="130"/>
      <c r="E2472" s="129"/>
      <c r="F2472" s="130"/>
    </row>
    <row r="2473" spans="1:6">
      <c r="A2473" s="131"/>
      <c r="B2473" s="134"/>
      <c r="D2473" s="130"/>
      <c r="E2473" s="129"/>
      <c r="F2473" s="130"/>
    </row>
    <row r="2474" spans="1:6">
      <c r="A2474" s="131"/>
      <c r="B2474" s="134"/>
      <c r="D2474" s="130"/>
      <c r="E2474" s="129"/>
      <c r="F2474" s="130"/>
    </row>
    <row r="2475" spans="1:6">
      <c r="A2475" s="131"/>
      <c r="B2475" s="134"/>
      <c r="D2475" s="130"/>
      <c r="E2475" s="129"/>
      <c r="F2475" s="130"/>
    </row>
    <row r="2476" spans="1:6">
      <c r="A2476" s="131"/>
      <c r="B2476" s="134"/>
      <c r="D2476" s="130"/>
      <c r="E2476" s="129"/>
      <c r="F2476" s="130"/>
    </row>
    <row r="2477" spans="1:6">
      <c r="A2477" s="131"/>
      <c r="B2477" s="134"/>
      <c r="D2477" s="130"/>
      <c r="E2477" s="129"/>
      <c r="F2477" s="130"/>
    </row>
    <row r="2478" spans="1:6">
      <c r="A2478" s="131"/>
      <c r="B2478" s="134"/>
      <c r="D2478" s="130"/>
      <c r="E2478" s="129"/>
      <c r="F2478" s="130"/>
    </row>
    <row r="2479" spans="1:6">
      <c r="A2479" s="131"/>
      <c r="B2479" s="134"/>
      <c r="D2479" s="130"/>
      <c r="E2479" s="129"/>
      <c r="F2479" s="130"/>
    </row>
    <row r="2480" spans="1:6">
      <c r="A2480" s="131"/>
      <c r="B2480" s="134"/>
      <c r="D2480" s="130"/>
      <c r="E2480" s="129"/>
      <c r="F2480" s="130"/>
    </row>
    <row r="2481" spans="1:6">
      <c r="A2481" s="131"/>
      <c r="B2481" s="134"/>
      <c r="D2481" s="130"/>
      <c r="E2481" s="129"/>
      <c r="F2481" s="130"/>
    </row>
    <row r="2482" spans="1:6">
      <c r="A2482" s="131"/>
      <c r="B2482" s="134"/>
      <c r="D2482" s="130"/>
      <c r="E2482" s="129"/>
      <c r="F2482" s="130"/>
    </row>
    <row r="2483" spans="1:6">
      <c r="A2483" s="131"/>
      <c r="B2483" s="134"/>
      <c r="D2483" s="130"/>
      <c r="E2483" s="129"/>
      <c r="F2483" s="130"/>
    </row>
    <row r="2484" spans="1:6">
      <c r="A2484" s="131"/>
      <c r="B2484" s="134"/>
      <c r="D2484" s="130"/>
      <c r="E2484" s="129"/>
      <c r="F2484" s="130"/>
    </row>
    <row r="2485" spans="1:6">
      <c r="A2485" s="131"/>
      <c r="B2485" s="134"/>
      <c r="D2485" s="130"/>
      <c r="E2485" s="129"/>
      <c r="F2485" s="130"/>
    </row>
    <row r="2486" spans="1:6">
      <c r="A2486" s="131"/>
      <c r="B2486" s="134"/>
      <c r="D2486" s="130"/>
      <c r="E2486" s="129"/>
      <c r="F2486" s="130"/>
    </row>
    <row r="2487" spans="1:6">
      <c r="A2487" s="131"/>
      <c r="B2487" s="134"/>
      <c r="D2487" s="130"/>
      <c r="E2487" s="129"/>
      <c r="F2487" s="130"/>
    </row>
    <row r="2488" spans="1:6">
      <c r="A2488" s="131"/>
      <c r="B2488" s="134"/>
      <c r="D2488" s="130"/>
      <c r="E2488" s="129"/>
      <c r="F2488" s="130"/>
    </row>
    <row r="2489" spans="1:6">
      <c r="A2489" s="131"/>
      <c r="B2489" s="134"/>
      <c r="D2489" s="130"/>
      <c r="E2489" s="129"/>
      <c r="F2489" s="130"/>
    </row>
    <row r="2490" spans="1:6">
      <c r="A2490" s="131"/>
      <c r="B2490" s="134"/>
      <c r="D2490" s="130"/>
      <c r="E2490" s="129"/>
      <c r="F2490" s="130"/>
    </row>
    <row r="2491" spans="1:6">
      <c r="A2491" s="131"/>
      <c r="B2491" s="134"/>
      <c r="D2491" s="130"/>
      <c r="E2491" s="129"/>
      <c r="F2491" s="130"/>
    </row>
    <row r="2492" spans="1:6">
      <c r="A2492" s="131"/>
      <c r="B2492" s="134"/>
      <c r="D2492" s="130"/>
      <c r="E2492" s="129"/>
      <c r="F2492" s="130"/>
    </row>
    <row r="2493" spans="1:6">
      <c r="A2493" s="131"/>
      <c r="B2493" s="134"/>
      <c r="D2493" s="130"/>
      <c r="E2493" s="129"/>
      <c r="F2493" s="130"/>
    </row>
    <row r="2494" spans="1:6">
      <c r="A2494" s="131"/>
      <c r="B2494" s="134"/>
      <c r="D2494" s="130"/>
      <c r="E2494" s="129"/>
      <c r="F2494" s="130"/>
    </row>
    <row r="2495" spans="1:6">
      <c r="A2495" s="131"/>
      <c r="B2495" s="134"/>
      <c r="D2495" s="130"/>
      <c r="E2495" s="129"/>
      <c r="F2495" s="130"/>
    </row>
    <row r="2496" spans="1:6">
      <c r="A2496" s="131"/>
      <c r="B2496" s="134"/>
      <c r="D2496" s="130"/>
      <c r="E2496" s="129"/>
      <c r="F2496" s="130"/>
    </row>
    <row r="2497" spans="1:6">
      <c r="A2497" s="131"/>
      <c r="B2497" s="134"/>
      <c r="D2497" s="130"/>
      <c r="E2497" s="129"/>
      <c r="F2497" s="130"/>
    </row>
    <row r="2498" spans="1:6">
      <c r="A2498" s="131"/>
      <c r="B2498" s="134"/>
      <c r="D2498" s="130"/>
      <c r="E2498" s="129"/>
      <c r="F2498" s="130"/>
    </row>
    <row r="2499" spans="1:6">
      <c r="A2499" s="131"/>
      <c r="B2499" s="134"/>
      <c r="D2499" s="130"/>
      <c r="E2499" s="129"/>
      <c r="F2499" s="130"/>
    </row>
    <row r="2500" spans="1:6">
      <c r="A2500" s="131"/>
      <c r="B2500" s="134"/>
      <c r="D2500" s="130"/>
      <c r="E2500" s="129"/>
      <c r="F2500" s="130"/>
    </row>
    <row r="2501" spans="1:6">
      <c r="A2501" s="131"/>
      <c r="B2501" s="134"/>
      <c r="D2501" s="130"/>
      <c r="E2501" s="129"/>
      <c r="F2501" s="130"/>
    </row>
    <row r="2502" spans="1:6">
      <c r="A2502" s="131"/>
      <c r="B2502" s="134"/>
      <c r="D2502" s="130"/>
      <c r="E2502" s="129"/>
      <c r="F2502" s="130"/>
    </row>
    <row r="2503" spans="1:6">
      <c r="A2503" s="131"/>
      <c r="B2503" s="134"/>
      <c r="D2503" s="130"/>
      <c r="E2503" s="129"/>
      <c r="F2503" s="130"/>
    </row>
    <row r="2504" spans="1:6">
      <c r="A2504" s="131"/>
      <c r="B2504" s="134"/>
      <c r="D2504" s="130"/>
      <c r="E2504" s="129"/>
      <c r="F2504" s="130"/>
    </row>
    <row r="2505" spans="1:6">
      <c r="A2505" s="131"/>
      <c r="B2505" s="134"/>
      <c r="D2505" s="130"/>
      <c r="E2505" s="129"/>
      <c r="F2505" s="130"/>
    </row>
    <row r="2506" spans="1:6">
      <c r="A2506" s="131"/>
      <c r="B2506" s="134"/>
      <c r="D2506" s="130"/>
      <c r="E2506" s="129"/>
      <c r="F2506" s="130"/>
    </row>
    <row r="2507" spans="1:6">
      <c r="A2507" s="131"/>
      <c r="B2507" s="134"/>
      <c r="D2507" s="130"/>
      <c r="E2507" s="129"/>
      <c r="F2507" s="130"/>
    </row>
    <row r="2508" spans="1:6">
      <c r="A2508" s="131"/>
      <c r="B2508" s="134"/>
      <c r="D2508" s="130"/>
      <c r="E2508" s="129"/>
      <c r="F2508" s="130"/>
    </row>
    <row r="2509" spans="1:6">
      <c r="A2509" s="131"/>
      <c r="B2509" s="134"/>
      <c r="D2509" s="130"/>
      <c r="E2509" s="129"/>
      <c r="F2509" s="130"/>
    </row>
    <row r="2510" spans="1:6">
      <c r="A2510" s="131"/>
      <c r="B2510" s="134"/>
      <c r="D2510" s="130"/>
      <c r="E2510" s="129"/>
      <c r="F2510" s="130"/>
    </row>
    <row r="2511" spans="1:6">
      <c r="A2511" s="131"/>
      <c r="B2511" s="134"/>
      <c r="D2511" s="130"/>
      <c r="E2511" s="129"/>
      <c r="F2511" s="130"/>
    </row>
    <row r="2512" spans="1:6">
      <c r="A2512" s="131"/>
      <c r="B2512" s="134"/>
      <c r="D2512" s="130"/>
      <c r="E2512" s="129"/>
      <c r="F2512" s="130"/>
    </row>
    <row r="2513" spans="1:6">
      <c r="A2513" s="131"/>
      <c r="B2513" s="134"/>
      <c r="D2513" s="130"/>
      <c r="E2513" s="129"/>
      <c r="F2513" s="130"/>
    </row>
    <row r="2514" spans="1:6">
      <c r="A2514" s="131"/>
      <c r="B2514" s="134"/>
      <c r="D2514" s="130"/>
      <c r="E2514" s="129"/>
      <c r="F2514" s="130"/>
    </row>
    <row r="2515" spans="1:6">
      <c r="A2515" s="131"/>
      <c r="B2515" s="134"/>
      <c r="D2515" s="130"/>
      <c r="E2515" s="129"/>
      <c r="F2515" s="130"/>
    </row>
    <row r="2516" spans="1:6">
      <c r="A2516" s="131"/>
      <c r="B2516" s="134"/>
      <c r="D2516" s="130"/>
      <c r="E2516" s="129"/>
      <c r="F2516" s="130"/>
    </row>
    <row r="2517" spans="1:6">
      <c r="A2517" s="131"/>
      <c r="B2517" s="134"/>
      <c r="D2517" s="130"/>
      <c r="E2517" s="129"/>
      <c r="F2517" s="130"/>
    </row>
    <row r="2518" spans="1:6">
      <c r="A2518" s="131"/>
      <c r="B2518" s="134"/>
      <c r="D2518" s="130"/>
      <c r="E2518" s="129"/>
      <c r="F2518" s="130"/>
    </row>
    <row r="2519" spans="1:6">
      <c r="A2519" s="131"/>
      <c r="B2519" s="134"/>
      <c r="D2519" s="130"/>
      <c r="E2519" s="129"/>
      <c r="F2519" s="130"/>
    </row>
    <row r="2520" spans="1:6">
      <c r="A2520" s="131"/>
      <c r="B2520" s="134"/>
      <c r="D2520" s="130"/>
      <c r="E2520" s="129"/>
      <c r="F2520" s="130"/>
    </row>
    <row r="2521" spans="1:6">
      <c r="A2521" s="131"/>
      <c r="B2521" s="134"/>
      <c r="D2521" s="130"/>
      <c r="E2521" s="129"/>
      <c r="F2521" s="130"/>
    </row>
    <row r="2522" spans="1:6">
      <c r="A2522" s="131"/>
      <c r="B2522" s="134"/>
      <c r="D2522" s="130"/>
      <c r="E2522" s="129"/>
      <c r="F2522" s="130"/>
    </row>
    <row r="2523" spans="1:6">
      <c r="A2523" s="131"/>
      <c r="B2523" s="134"/>
      <c r="D2523" s="130"/>
      <c r="E2523" s="129"/>
      <c r="F2523" s="130"/>
    </row>
    <row r="2524" spans="1:6">
      <c r="A2524" s="131"/>
      <c r="B2524" s="134"/>
      <c r="D2524" s="130"/>
      <c r="E2524" s="129"/>
      <c r="F2524" s="130"/>
    </row>
    <row r="2525" spans="1:6">
      <c r="A2525" s="131"/>
      <c r="B2525" s="134"/>
      <c r="D2525" s="130"/>
      <c r="E2525" s="129"/>
      <c r="F2525" s="130"/>
    </row>
    <row r="2526" spans="1:6">
      <c r="A2526" s="131"/>
      <c r="B2526" s="134"/>
      <c r="D2526" s="130"/>
      <c r="E2526" s="129"/>
      <c r="F2526" s="130"/>
    </row>
    <row r="2527" spans="1:6">
      <c r="A2527" s="131"/>
      <c r="B2527" s="134"/>
      <c r="D2527" s="130"/>
      <c r="E2527" s="129"/>
      <c r="F2527" s="130"/>
    </row>
    <row r="2528" spans="1:6">
      <c r="A2528" s="131"/>
      <c r="B2528" s="134"/>
      <c r="D2528" s="130"/>
      <c r="E2528" s="129"/>
      <c r="F2528" s="130"/>
    </row>
    <row r="2529" spans="1:6">
      <c r="A2529" s="131"/>
      <c r="B2529" s="134"/>
      <c r="D2529" s="130"/>
      <c r="E2529" s="129"/>
      <c r="F2529" s="130"/>
    </row>
    <row r="2530" spans="1:6">
      <c r="A2530" s="131"/>
      <c r="B2530" s="134"/>
      <c r="D2530" s="130"/>
      <c r="E2530" s="129"/>
      <c r="F2530" s="130"/>
    </row>
    <row r="2531" spans="1:6">
      <c r="A2531" s="131"/>
      <c r="B2531" s="134"/>
      <c r="D2531" s="130"/>
      <c r="E2531" s="129"/>
      <c r="F2531" s="130"/>
    </row>
    <row r="2532" spans="1:6">
      <c r="A2532" s="131"/>
      <c r="B2532" s="134"/>
      <c r="D2532" s="130"/>
      <c r="E2532" s="129"/>
      <c r="F2532" s="130"/>
    </row>
    <row r="2533" spans="1:6">
      <c r="A2533" s="131"/>
      <c r="B2533" s="134"/>
      <c r="D2533" s="130"/>
      <c r="E2533" s="129"/>
      <c r="F2533" s="130"/>
    </row>
    <row r="2534" spans="1:6">
      <c r="A2534" s="131"/>
      <c r="B2534" s="134"/>
      <c r="D2534" s="130"/>
      <c r="E2534" s="129"/>
      <c r="F2534" s="130"/>
    </row>
    <row r="2535" spans="1:6">
      <c r="A2535" s="131"/>
      <c r="B2535" s="134"/>
      <c r="D2535" s="130"/>
      <c r="E2535" s="129"/>
      <c r="F2535" s="130"/>
    </row>
    <row r="2536" spans="1:6">
      <c r="A2536" s="131"/>
      <c r="B2536" s="134"/>
      <c r="D2536" s="130"/>
      <c r="E2536" s="129"/>
      <c r="F2536" s="130"/>
    </row>
    <row r="2537" spans="1:6">
      <c r="A2537" s="131"/>
      <c r="B2537" s="134"/>
      <c r="D2537" s="130"/>
      <c r="E2537" s="129"/>
      <c r="F2537" s="130"/>
    </row>
    <row r="2538" spans="1:6">
      <c r="A2538" s="131"/>
      <c r="B2538" s="134"/>
      <c r="D2538" s="130"/>
      <c r="E2538" s="129"/>
      <c r="F2538" s="130"/>
    </row>
    <row r="2539" spans="1:6">
      <c r="A2539" s="131"/>
      <c r="B2539" s="134"/>
      <c r="D2539" s="130"/>
      <c r="E2539" s="129"/>
      <c r="F2539" s="130"/>
    </row>
    <row r="2540" spans="1:6">
      <c r="A2540" s="131"/>
      <c r="B2540" s="134"/>
      <c r="D2540" s="130"/>
      <c r="E2540" s="129"/>
      <c r="F2540" s="130"/>
    </row>
    <row r="2541" spans="1:6">
      <c r="A2541" s="131"/>
      <c r="B2541" s="134"/>
      <c r="D2541" s="130"/>
      <c r="E2541" s="129"/>
      <c r="F2541" s="130"/>
    </row>
    <row r="2542" spans="1:6">
      <c r="A2542" s="131"/>
      <c r="B2542" s="134"/>
      <c r="D2542" s="130"/>
      <c r="E2542" s="129"/>
      <c r="F2542" s="130"/>
    </row>
    <row r="2543" spans="1:6">
      <c r="A2543" s="131"/>
      <c r="B2543" s="134"/>
      <c r="D2543" s="130"/>
      <c r="E2543" s="129"/>
      <c r="F2543" s="130"/>
    </row>
    <row r="2544" spans="1:6">
      <c r="A2544" s="131"/>
      <c r="B2544" s="134"/>
      <c r="D2544" s="130"/>
      <c r="E2544" s="129"/>
      <c r="F2544" s="130"/>
    </row>
    <row r="2545" spans="1:6">
      <c r="A2545" s="131"/>
      <c r="B2545" s="134"/>
      <c r="D2545" s="130"/>
      <c r="E2545" s="129"/>
      <c r="F2545" s="130"/>
    </row>
    <row r="2546" spans="1:6">
      <c r="A2546" s="131"/>
      <c r="B2546" s="134"/>
      <c r="D2546" s="130"/>
      <c r="E2546" s="129"/>
      <c r="F2546" s="130"/>
    </row>
    <row r="2547" spans="1:6">
      <c r="A2547" s="131"/>
      <c r="B2547" s="134"/>
      <c r="D2547" s="130"/>
      <c r="E2547" s="129"/>
      <c r="F2547" s="130"/>
    </row>
    <row r="2548" spans="1:6">
      <c r="A2548" s="131"/>
      <c r="B2548" s="134"/>
      <c r="D2548" s="130"/>
      <c r="E2548" s="129"/>
      <c r="F2548" s="130"/>
    </row>
    <row r="2549" spans="1:6">
      <c r="A2549" s="131"/>
      <c r="B2549" s="134"/>
      <c r="D2549" s="130"/>
      <c r="E2549" s="129"/>
      <c r="F2549" s="130"/>
    </row>
    <row r="2550" spans="1:6">
      <c r="A2550" s="131"/>
      <c r="B2550" s="134"/>
      <c r="D2550" s="130"/>
      <c r="E2550" s="129"/>
      <c r="F2550" s="130"/>
    </row>
    <row r="2551" spans="1:6">
      <c r="A2551" s="131"/>
      <c r="B2551" s="134"/>
      <c r="D2551" s="130"/>
      <c r="E2551" s="129"/>
      <c r="F2551" s="130"/>
    </row>
    <row r="2552" spans="1:6">
      <c r="A2552" s="131"/>
      <c r="B2552" s="134"/>
      <c r="D2552" s="130"/>
      <c r="E2552" s="129"/>
      <c r="F2552" s="130"/>
    </row>
    <row r="2553" spans="1:6">
      <c r="A2553" s="131"/>
      <c r="B2553" s="134"/>
      <c r="D2553" s="130"/>
      <c r="E2553" s="129"/>
      <c r="F2553" s="130"/>
    </row>
    <row r="2554" spans="1:6">
      <c r="A2554" s="131"/>
      <c r="B2554" s="134"/>
      <c r="D2554" s="130"/>
      <c r="E2554" s="129"/>
      <c r="F2554" s="130"/>
    </row>
    <row r="2555" spans="1:6">
      <c r="A2555" s="131"/>
      <c r="B2555" s="134"/>
      <c r="D2555" s="130"/>
      <c r="E2555" s="129"/>
      <c r="F2555" s="130"/>
    </row>
    <row r="2556" spans="1:6">
      <c r="A2556" s="131"/>
      <c r="B2556" s="134"/>
      <c r="D2556" s="130"/>
      <c r="E2556" s="129"/>
      <c r="F2556" s="130"/>
    </row>
    <row r="2557" spans="1:6">
      <c r="A2557" s="131"/>
      <c r="B2557" s="134"/>
      <c r="D2557" s="130"/>
      <c r="E2557" s="129"/>
      <c r="F2557" s="130"/>
    </row>
    <row r="2558" spans="1:6">
      <c r="A2558" s="131"/>
      <c r="B2558" s="134"/>
      <c r="D2558" s="130"/>
      <c r="E2558" s="129"/>
      <c r="F2558" s="130"/>
    </row>
    <row r="2559" spans="1:6">
      <c r="A2559" s="131"/>
      <c r="B2559" s="134"/>
      <c r="D2559" s="130"/>
      <c r="E2559" s="129"/>
      <c r="F2559" s="130"/>
    </row>
    <row r="2560" spans="1:6">
      <c r="A2560" s="131"/>
      <c r="B2560" s="134"/>
      <c r="D2560" s="130"/>
      <c r="E2560" s="129"/>
      <c r="F2560" s="130"/>
    </row>
    <row r="2561" spans="1:6">
      <c r="A2561" s="131"/>
      <c r="B2561" s="134"/>
      <c r="D2561" s="130"/>
      <c r="E2561" s="129"/>
      <c r="F2561" s="130"/>
    </row>
    <row r="2562" spans="1:6">
      <c r="A2562" s="131"/>
      <c r="B2562" s="134"/>
      <c r="D2562" s="130"/>
      <c r="E2562" s="129"/>
      <c r="F2562" s="130"/>
    </row>
    <row r="2563" spans="1:6">
      <c r="A2563" s="131"/>
      <c r="B2563" s="134"/>
      <c r="D2563" s="130"/>
      <c r="E2563" s="129"/>
      <c r="F2563" s="130"/>
    </row>
    <row r="2564" spans="1:6">
      <c r="A2564" s="131"/>
      <c r="B2564" s="134"/>
      <c r="D2564" s="130"/>
      <c r="E2564" s="129"/>
      <c r="F2564" s="130"/>
    </row>
    <row r="2565" spans="1:6">
      <c r="A2565" s="131"/>
      <c r="B2565" s="134"/>
      <c r="D2565" s="130"/>
      <c r="E2565" s="129"/>
      <c r="F2565" s="130"/>
    </row>
    <row r="2566" spans="1:6">
      <c r="A2566" s="131"/>
      <c r="B2566" s="134"/>
      <c r="D2566" s="130"/>
      <c r="E2566" s="129"/>
      <c r="F2566" s="130"/>
    </row>
    <row r="2567" spans="1:6">
      <c r="A2567" s="131"/>
      <c r="B2567" s="134"/>
      <c r="D2567" s="130"/>
      <c r="E2567" s="129"/>
      <c r="F2567" s="130"/>
    </row>
    <row r="2568" spans="1:6">
      <c r="A2568" s="131"/>
      <c r="B2568" s="134"/>
      <c r="D2568" s="130"/>
      <c r="E2568" s="129"/>
      <c r="F2568" s="130"/>
    </row>
    <row r="2569" spans="1:6">
      <c r="A2569" s="131"/>
      <c r="B2569" s="134"/>
      <c r="D2569" s="130"/>
      <c r="E2569" s="129"/>
      <c r="F2569" s="130"/>
    </row>
    <row r="2570" spans="1:6">
      <c r="A2570" s="131"/>
      <c r="B2570" s="134"/>
      <c r="D2570" s="130"/>
      <c r="E2570" s="129"/>
      <c r="F2570" s="130"/>
    </row>
    <row r="2571" spans="1:6">
      <c r="A2571" s="131"/>
      <c r="B2571" s="134"/>
      <c r="D2571" s="130"/>
      <c r="E2571" s="129"/>
      <c r="F2571" s="130"/>
    </row>
    <row r="2572" spans="1:6">
      <c r="A2572" s="131"/>
      <c r="B2572" s="134"/>
      <c r="D2572" s="130"/>
      <c r="E2572" s="129"/>
      <c r="F2572" s="130"/>
    </row>
    <row r="2573" spans="1:6">
      <c r="A2573" s="131"/>
      <c r="B2573" s="134"/>
      <c r="D2573" s="130"/>
      <c r="E2573" s="129"/>
      <c r="F2573" s="130"/>
    </row>
    <row r="2574" spans="1:6">
      <c r="A2574" s="131"/>
      <c r="B2574" s="134"/>
      <c r="D2574" s="130"/>
      <c r="E2574" s="129"/>
      <c r="F2574" s="130"/>
    </row>
    <row r="2575" spans="1:6">
      <c r="A2575" s="131"/>
      <c r="B2575" s="134"/>
      <c r="D2575" s="130"/>
      <c r="E2575" s="129"/>
      <c r="F2575" s="130"/>
    </row>
    <row r="2576" spans="1:6">
      <c r="A2576" s="131"/>
      <c r="B2576" s="134"/>
      <c r="D2576" s="130"/>
      <c r="E2576" s="129"/>
      <c r="F2576" s="130"/>
    </row>
    <row r="2577" spans="1:6">
      <c r="A2577" s="131"/>
      <c r="B2577" s="134"/>
      <c r="D2577" s="130"/>
      <c r="E2577" s="129"/>
      <c r="F2577" s="130"/>
    </row>
    <row r="2578" spans="1:6">
      <c r="A2578" s="131"/>
      <c r="B2578" s="134"/>
      <c r="D2578" s="130"/>
      <c r="E2578" s="129"/>
      <c r="F2578" s="130"/>
    </row>
    <row r="2579" spans="1:6">
      <c r="A2579" s="131"/>
      <c r="B2579" s="134"/>
      <c r="D2579" s="130"/>
      <c r="E2579" s="129"/>
      <c r="F2579" s="130"/>
    </row>
    <row r="2580" spans="1:6">
      <c r="A2580" s="131"/>
      <c r="B2580" s="134"/>
      <c r="D2580" s="130"/>
      <c r="E2580" s="129"/>
      <c r="F2580" s="130"/>
    </row>
    <row r="2581" spans="1:6">
      <c r="A2581" s="131"/>
      <c r="B2581" s="134"/>
      <c r="D2581" s="130"/>
      <c r="E2581" s="129"/>
      <c r="F2581" s="130"/>
    </row>
    <row r="2582" spans="1:6">
      <c r="A2582" s="131"/>
      <c r="B2582" s="134"/>
      <c r="D2582" s="130"/>
      <c r="E2582" s="129"/>
      <c r="F2582" s="130"/>
    </row>
    <row r="2583" spans="1:6">
      <c r="A2583" s="131"/>
      <c r="B2583" s="134"/>
      <c r="D2583" s="130"/>
      <c r="E2583" s="129"/>
      <c r="F2583" s="130"/>
    </row>
    <row r="2584" spans="1:6">
      <c r="A2584" s="131"/>
      <c r="B2584" s="134"/>
      <c r="D2584" s="130"/>
      <c r="E2584" s="129"/>
      <c r="F2584" s="130"/>
    </row>
    <row r="2585" spans="1:6">
      <c r="A2585" s="131"/>
      <c r="B2585" s="134"/>
      <c r="D2585" s="130"/>
      <c r="E2585" s="129"/>
      <c r="F2585" s="130"/>
    </row>
    <row r="2586" spans="1:6">
      <c r="A2586" s="131"/>
      <c r="B2586" s="134"/>
      <c r="D2586" s="130"/>
      <c r="E2586" s="129"/>
      <c r="F2586" s="130"/>
    </row>
    <row r="2587" spans="1:6">
      <c r="A2587" s="131"/>
      <c r="B2587" s="134"/>
      <c r="D2587" s="130"/>
      <c r="E2587" s="129"/>
      <c r="F2587" s="130"/>
    </row>
    <row r="2588" spans="1:6">
      <c r="A2588" s="131"/>
      <c r="B2588" s="134"/>
      <c r="D2588" s="130"/>
      <c r="E2588" s="129"/>
      <c r="F2588" s="130"/>
    </row>
    <row r="2589" spans="1:6">
      <c r="A2589" s="131"/>
      <c r="B2589" s="134"/>
      <c r="D2589" s="130"/>
      <c r="E2589" s="129"/>
      <c r="F2589" s="130"/>
    </row>
    <row r="2590" spans="1:6">
      <c r="A2590" s="131"/>
      <c r="B2590" s="134"/>
      <c r="D2590" s="130"/>
      <c r="E2590" s="129"/>
      <c r="F2590" s="130"/>
    </row>
    <row r="2591" spans="1:6">
      <c r="A2591" s="131"/>
      <c r="B2591" s="134"/>
      <c r="D2591" s="130"/>
      <c r="E2591" s="129"/>
      <c r="F2591" s="130"/>
    </row>
    <row r="2592" spans="1:6">
      <c r="A2592" s="131"/>
      <c r="B2592" s="134"/>
      <c r="D2592" s="130"/>
      <c r="E2592" s="129"/>
      <c r="F2592" s="130"/>
    </row>
    <row r="2593" spans="1:6">
      <c r="A2593" s="131"/>
      <c r="B2593" s="134"/>
      <c r="D2593" s="130"/>
      <c r="E2593" s="129"/>
      <c r="F2593" s="130"/>
    </row>
    <row r="2594" spans="1:6">
      <c r="A2594" s="131"/>
      <c r="B2594" s="134"/>
      <c r="D2594" s="130"/>
      <c r="E2594" s="129"/>
      <c r="F2594" s="130"/>
    </row>
    <row r="2595" spans="1:6">
      <c r="A2595" s="131"/>
      <c r="B2595" s="134"/>
      <c r="D2595" s="130"/>
      <c r="E2595" s="129"/>
      <c r="F2595" s="130"/>
    </row>
    <row r="2596" spans="1:6">
      <c r="A2596" s="131"/>
      <c r="B2596" s="134"/>
      <c r="D2596" s="130"/>
      <c r="E2596" s="129"/>
      <c r="F2596" s="130"/>
    </row>
    <row r="2597" spans="1:6">
      <c r="A2597" s="131"/>
      <c r="B2597" s="134"/>
      <c r="D2597" s="130"/>
      <c r="E2597" s="129"/>
      <c r="F2597" s="130"/>
    </row>
    <row r="2598" spans="1:6">
      <c r="A2598" s="131"/>
      <c r="B2598" s="134"/>
      <c r="D2598" s="130"/>
      <c r="E2598" s="129"/>
      <c r="F2598" s="130"/>
    </row>
    <row r="2599" spans="1:6">
      <c r="A2599" s="131"/>
      <c r="B2599" s="134"/>
      <c r="D2599" s="130"/>
      <c r="E2599" s="129"/>
      <c r="F2599" s="130"/>
    </row>
    <row r="2600" spans="1:6">
      <c r="A2600" s="131"/>
      <c r="B2600" s="134"/>
      <c r="D2600" s="130"/>
      <c r="E2600" s="129"/>
      <c r="F2600" s="130"/>
    </row>
    <row r="2601" spans="1:6">
      <c r="A2601" s="131"/>
      <c r="B2601" s="134"/>
      <c r="D2601" s="130"/>
      <c r="E2601" s="129"/>
      <c r="F2601" s="130"/>
    </row>
    <row r="2602" spans="1:6">
      <c r="A2602" s="131"/>
      <c r="B2602" s="134"/>
      <c r="D2602" s="130"/>
      <c r="E2602" s="129"/>
      <c r="F2602" s="130"/>
    </row>
    <row r="2603" spans="1:6">
      <c r="A2603" s="131"/>
      <c r="B2603" s="134"/>
      <c r="D2603" s="130"/>
      <c r="E2603" s="129"/>
      <c r="F2603" s="130"/>
    </row>
    <row r="2604" spans="1:6">
      <c r="A2604" s="131"/>
      <c r="B2604" s="134"/>
      <c r="D2604" s="130"/>
      <c r="E2604" s="129"/>
      <c r="F2604" s="130"/>
    </row>
    <row r="2605" spans="1:6">
      <c r="A2605" s="131"/>
      <c r="B2605" s="134"/>
      <c r="D2605" s="130"/>
      <c r="E2605" s="129"/>
      <c r="F2605" s="130"/>
    </row>
    <row r="2606" spans="1:6">
      <c r="A2606" s="131"/>
      <c r="B2606" s="134"/>
      <c r="D2606" s="130"/>
      <c r="E2606" s="129"/>
      <c r="F2606" s="130"/>
    </row>
    <row r="2607" spans="1:6">
      <c r="A2607" s="131"/>
      <c r="B2607" s="134"/>
      <c r="D2607" s="130"/>
      <c r="E2607" s="129"/>
      <c r="F2607" s="130"/>
    </row>
    <row r="2608" spans="1:6">
      <c r="A2608" s="131"/>
      <c r="B2608" s="134"/>
      <c r="D2608" s="130"/>
      <c r="E2608" s="129"/>
      <c r="F2608" s="130"/>
    </row>
    <row r="2609" spans="1:6">
      <c r="A2609" s="131"/>
      <c r="B2609" s="134"/>
      <c r="D2609" s="130"/>
      <c r="E2609" s="129"/>
      <c r="F2609" s="130"/>
    </row>
    <row r="2610" spans="1:6">
      <c r="A2610" s="131"/>
      <c r="B2610" s="134"/>
      <c r="D2610" s="130"/>
      <c r="E2610" s="129"/>
      <c r="F2610" s="130"/>
    </row>
    <row r="2611" spans="1:6">
      <c r="A2611" s="131"/>
      <c r="B2611" s="134"/>
      <c r="D2611" s="130"/>
      <c r="E2611" s="129"/>
      <c r="F2611" s="130"/>
    </row>
    <row r="2612" spans="1:6">
      <c r="A2612" s="131"/>
      <c r="B2612" s="134"/>
      <c r="D2612" s="130"/>
      <c r="E2612" s="129"/>
      <c r="F2612" s="130"/>
    </row>
    <row r="2613" spans="1:6">
      <c r="A2613" s="131"/>
      <c r="B2613" s="134"/>
      <c r="D2613" s="130"/>
      <c r="E2613" s="129"/>
      <c r="F2613" s="130"/>
    </row>
    <row r="2614" spans="1:6">
      <c r="A2614" s="131"/>
      <c r="B2614" s="134"/>
      <c r="D2614" s="130"/>
      <c r="E2614" s="129"/>
      <c r="F2614" s="130"/>
    </row>
    <row r="2615" spans="1:6">
      <c r="A2615" s="131"/>
      <c r="B2615" s="134"/>
      <c r="D2615" s="130"/>
      <c r="E2615" s="129"/>
      <c r="F2615" s="130"/>
    </row>
    <row r="2616" spans="1:6">
      <c r="A2616" s="131"/>
      <c r="B2616" s="134"/>
      <c r="D2616" s="130"/>
      <c r="E2616" s="129"/>
      <c r="F2616" s="130"/>
    </row>
    <row r="2617" spans="1:6">
      <c r="A2617" s="131"/>
      <c r="B2617" s="134"/>
      <c r="D2617" s="130"/>
      <c r="E2617" s="129"/>
      <c r="F2617" s="130"/>
    </row>
    <row r="2618" spans="1:6">
      <c r="A2618" s="131"/>
      <c r="B2618" s="134"/>
      <c r="D2618" s="130"/>
      <c r="E2618" s="129"/>
      <c r="F2618" s="130"/>
    </row>
    <row r="2619" spans="1:6">
      <c r="A2619" s="131"/>
      <c r="B2619" s="134"/>
      <c r="D2619" s="130"/>
      <c r="E2619" s="129"/>
      <c r="F2619" s="130"/>
    </row>
    <row r="2620" spans="1:6">
      <c r="A2620" s="131"/>
      <c r="B2620" s="134"/>
      <c r="D2620" s="130"/>
      <c r="E2620" s="129"/>
      <c r="F2620" s="130"/>
    </row>
    <row r="2621" spans="1:6">
      <c r="A2621" s="131"/>
      <c r="B2621" s="134"/>
      <c r="D2621" s="130"/>
      <c r="E2621" s="129"/>
      <c r="F2621" s="130"/>
    </row>
    <row r="2622" spans="1:6">
      <c r="A2622" s="131"/>
      <c r="B2622" s="134"/>
      <c r="D2622" s="130"/>
      <c r="E2622" s="129"/>
      <c r="F2622" s="130"/>
    </row>
    <row r="2623" spans="1:6">
      <c r="A2623" s="131"/>
      <c r="B2623" s="134"/>
      <c r="D2623" s="130"/>
      <c r="E2623" s="129"/>
      <c r="F2623" s="130"/>
    </row>
    <row r="2624" spans="1:6">
      <c r="A2624" s="131"/>
      <c r="B2624" s="134"/>
      <c r="D2624" s="130"/>
      <c r="E2624" s="129"/>
      <c r="F2624" s="130"/>
    </row>
    <row r="2625" spans="1:6">
      <c r="A2625" s="131"/>
      <c r="B2625" s="134"/>
      <c r="D2625" s="130"/>
      <c r="E2625" s="129"/>
      <c r="F2625" s="130"/>
    </row>
    <row r="2626" spans="1:6">
      <c r="A2626" s="131"/>
      <c r="B2626" s="134"/>
      <c r="D2626" s="130"/>
      <c r="E2626" s="129"/>
      <c r="F2626" s="130"/>
    </row>
    <row r="2627" spans="1:6">
      <c r="A2627" s="131"/>
      <c r="B2627" s="134"/>
      <c r="D2627" s="130"/>
      <c r="E2627" s="129"/>
      <c r="F2627" s="130"/>
    </row>
    <row r="2628" spans="1:6">
      <c r="A2628" s="131"/>
      <c r="B2628" s="134"/>
      <c r="D2628" s="130"/>
      <c r="E2628" s="129"/>
      <c r="F2628" s="130"/>
    </row>
    <row r="2629" spans="1:6">
      <c r="A2629" s="131"/>
      <c r="B2629" s="134"/>
      <c r="D2629" s="130"/>
      <c r="E2629" s="129"/>
      <c r="F2629" s="130"/>
    </row>
    <row r="2630" spans="1:6">
      <c r="A2630" s="131"/>
      <c r="B2630" s="134"/>
      <c r="D2630" s="130"/>
      <c r="E2630" s="129"/>
      <c r="F2630" s="130"/>
    </row>
    <row r="2631" spans="1:6">
      <c r="A2631" s="131"/>
      <c r="B2631" s="134"/>
      <c r="D2631" s="130"/>
      <c r="E2631" s="129"/>
      <c r="F2631" s="130"/>
    </row>
    <row r="2632" spans="1:6">
      <c r="A2632" s="131"/>
      <c r="B2632" s="134"/>
      <c r="D2632" s="130"/>
      <c r="E2632" s="129"/>
      <c r="F2632" s="130"/>
    </row>
    <row r="2633" spans="1:6">
      <c r="A2633" s="131"/>
      <c r="B2633" s="134"/>
      <c r="D2633" s="130"/>
      <c r="E2633" s="129"/>
      <c r="F2633" s="130"/>
    </row>
    <row r="2634" spans="1:6">
      <c r="A2634" s="131"/>
      <c r="B2634" s="134"/>
      <c r="D2634" s="130"/>
      <c r="E2634" s="129"/>
      <c r="F2634" s="130"/>
    </row>
    <row r="2635" spans="1:6">
      <c r="A2635" s="131"/>
      <c r="B2635" s="134"/>
      <c r="D2635" s="130"/>
      <c r="E2635" s="129"/>
      <c r="F2635" s="130"/>
    </row>
    <row r="2636" spans="1:6">
      <c r="A2636" s="131"/>
      <c r="B2636" s="134"/>
      <c r="D2636" s="130"/>
      <c r="E2636" s="129"/>
      <c r="F2636" s="130"/>
    </row>
    <row r="2637" spans="1:6">
      <c r="A2637" s="131"/>
      <c r="B2637" s="134"/>
      <c r="D2637" s="130"/>
      <c r="E2637" s="129"/>
      <c r="F2637" s="130"/>
    </row>
    <row r="2638" spans="1:6">
      <c r="A2638" s="131"/>
      <c r="B2638" s="134"/>
      <c r="D2638" s="130"/>
      <c r="E2638" s="129"/>
      <c r="F2638" s="130"/>
    </row>
    <row r="2639" spans="1:6">
      <c r="A2639" s="131"/>
      <c r="B2639" s="134"/>
      <c r="D2639" s="130"/>
      <c r="E2639" s="129"/>
      <c r="F2639" s="130"/>
    </row>
    <row r="2640" spans="1:6">
      <c r="A2640" s="131"/>
      <c r="B2640" s="134"/>
      <c r="D2640" s="130"/>
      <c r="E2640" s="129"/>
      <c r="F2640" s="130"/>
    </row>
    <row r="2641" spans="1:6">
      <c r="A2641" s="131"/>
      <c r="B2641" s="134"/>
      <c r="D2641" s="130"/>
      <c r="E2641" s="129"/>
      <c r="F2641" s="130"/>
    </row>
    <row r="2642" spans="1:6">
      <c r="A2642" s="131"/>
      <c r="B2642" s="134"/>
      <c r="D2642" s="130"/>
      <c r="E2642" s="129"/>
      <c r="F2642" s="130"/>
    </row>
    <row r="2643" spans="1:6">
      <c r="A2643" s="131"/>
      <c r="B2643" s="134"/>
      <c r="D2643" s="130"/>
      <c r="E2643" s="129"/>
      <c r="F2643" s="130"/>
    </row>
    <row r="2644" spans="1:6">
      <c r="A2644" s="131"/>
      <c r="B2644" s="134"/>
      <c r="D2644" s="130"/>
      <c r="E2644" s="129"/>
      <c r="F2644" s="130"/>
    </row>
    <row r="2645" spans="1:6">
      <c r="A2645" s="131"/>
      <c r="B2645" s="134"/>
      <c r="D2645" s="130"/>
      <c r="E2645" s="129"/>
      <c r="F2645" s="130"/>
    </row>
    <row r="2646" spans="1:6">
      <c r="A2646" s="131"/>
      <c r="B2646" s="134"/>
      <c r="D2646" s="130"/>
      <c r="E2646" s="129"/>
      <c r="F2646" s="130"/>
    </row>
    <row r="2647" spans="1:6">
      <c r="A2647" s="131"/>
      <c r="B2647" s="134"/>
      <c r="D2647" s="130"/>
      <c r="E2647" s="129"/>
      <c r="F2647" s="130"/>
    </row>
    <row r="2648" spans="1:6">
      <c r="A2648" s="131"/>
      <c r="B2648" s="134"/>
      <c r="D2648" s="130"/>
      <c r="E2648" s="129"/>
      <c r="F2648" s="130"/>
    </row>
    <row r="2649" spans="1:6">
      <c r="A2649" s="131"/>
      <c r="B2649" s="134"/>
      <c r="D2649" s="130"/>
      <c r="E2649" s="129"/>
      <c r="F2649" s="130"/>
    </row>
    <row r="2650" spans="1:6">
      <c r="A2650" s="131"/>
      <c r="B2650" s="134"/>
      <c r="D2650" s="130"/>
      <c r="E2650" s="129"/>
      <c r="F2650" s="130"/>
    </row>
    <row r="2651" spans="1:6">
      <c r="A2651" s="131"/>
      <c r="B2651" s="134"/>
      <c r="D2651" s="130"/>
      <c r="E2651" s="129"/>
      <c r="F2651" s="130"/>
    </row>
    <row r="2652" spans="1:6">
      <c r="A2652" s="131"/>
      <c r="B2652" s="134"/>
      <c r="D2652" s="130"/>
      <c r="E2652" s="129"/>
      <c r="F2652" s="130"/>
    </row>
    <row r="2653" spans="1:6">
      <c r="A2653" s="131"/>
      <c r="B2653" s="134"/>
      <c r="D2653" s="130"/>
      <c r="E2653" s="129"/>
      <c r="F2653" s="130"/>
    </row>
    <row r="2654" spans="1:6">
      <c r="A2654" s="131"/>
      <c r="B2654" s="134"/>
      <c r="D2654" s="130"/>
      <c r="E2654" s="129"/>
      <c r="F2654" s="130"/>
    </row>
    <row r="2655" spans="1:6">
      <c r="A2655" s="131"/>
      <c r="B2655" s="134"/>
      <c r="D2655" s="130"/>
      <c r="E2655" s="129"/>
      <c r="F2655" s="130"/>
    </row>
    <row r="2656" spans="1:6">
      <c r="A2656" s="131"/>
      <c r="B2656" s="134"/>
      <c r="D2656" s="130"/>
      <c r="E2656" s="129"/>
      <c r="F2656" s="130"/>
    </row>
    <row r="2657" spans="1:6">
      <c r="A2657" s="131"/>
      <c r="B2657" s="134"/>
      <c r="D2657" s="130"/>
      <c r="E2657" s="129"/>
      <c r="F2657" s="130"/>
    </row>
    <row r="2658" spans="1:6">
      <c r="A2658" s="131"/>
      <c r="B2658" s="134"/>
      <c r="D2658" s="130"/>
      <c r="E2658" s="129"/>
      <c r="F2658" s="130"/>
    </row>
    <row r="2659" spans="1:6">
      <c r="A2659" s="131"/>
      <c r="B2659" s="134"/>
      <c r="D2659" s="130"/>
      <c r="E2659" s="129"/>
      <c r="F2659" s="130"/>
    </row>
    <row r="2660" spans="1:6">
      <c r="A2660" s="131"/>
      <c r="B2660" s="134"/>
      <c r="D2660" s="130"/>
      <c r="E2660" s="129"/>
      <c r="F2660" s="130"/>
    </row>
    <row r="2661" spans="1:6">
      <c r="A2661" s="131"/>
      <c r="B2661" s="134"/>
      <c r="D2661" s="130"/>
      <c r="E2661" s="129"/>
      <c r="F2661" s="130"/>
    </row>
    <row r="2662" spans="1:6">
      <c r="A2662" s="131"/>
      <c r="B2662" s="134"/>
      <c r="D2662" s="130"/>
      <c r="E2662" s="129"/>
      <c r="F2662" s="130"/>
    </row>
    <row r="2663" spans="1:6">
      <c r="A2663" s="131"/>
      <c r="B2663" s="134"/>
      <c r="D2663" s="130"/>
      <c r="E2663" s="129"/>
      <c r="F2663" s="130"/>
    </row>
    <row r="2664" spans="1:6">
      <c r="A2664" s="131"/>
      <c r="B2664" s="134"/>
      <c r="D2664" s="130"/>
      <c r="E2664" s="129"/>
      <c r="F2664" s="130"/>
    </row>
    <row r="2665" spans="1:6">
      <c r="A2665" s="131"/>
      <c r="B2665" s="134"/>
      <c r="D2665" s="130"/>
      <c r="E2665" s="129"/>
      <c r="F2665" s="130"/>
    </row>
    <row r="2666" spans="1:6">
      <c r="A2666" s="131"/>
      <c r="B2666" s="134"/>
      <c r="D2666" s="130"/>
      <c r="E2666" s="129"/>
      <c r="F2666" s="130"/>
    </row>
    <row r="2667" spans="1:6">
      <c r="A2667" s="131"/>
      <c r="B2667" s="134"/>
      <c r="D2667" s="130"/>
      <c r="E2667" s="129"/>
      <c r="F2667" s="130"/>
    </row>
    <row r="2668" spans="1:6">
      <c r="A2668" s="131"/>
      <c r="B2668" s="134"/>
      <c r="D2668" s="130"/>
      <c r="E2668" s="129"/>
      <c r="F2668" s="130"/>
    </row>
    <row r="2669" spans="1:6">
      <c r="A2669" s="131"/>
      <c r="B2669" s="134"/>
      <c r="D2669" s="130"/>
      <c r="E2669" s="129"/>
      <c r="F2669" s="130"/>
    </row>
    <row r="2670" spans="1:6">
      <c r="A2670" s="131"/>
      <c r="B2670" s="134"/>
      <c r="D2670" s="130"/>
      <c r="E2670" s="129"/>
      <c r="F2670" s="130"/>
    </row>
    <row r="2671" spans="1:6">
      <c r="A2671" s="131"/>
      <c r="B2671" s="134"/>
      <c r="D2671" s="130"/>
      <c r="E2671" s="129"/>
      <c r="F2671" s="130"/>
    </row>
    <row r="2672" spans="1:6">
      <c r="A2672" s="131"/>
      <c r="B2672" s="134"/>
      <c r="D2672" s="130"/>
      <c r="E2672" s="129"/>
      <c r="F2672" s="130"/>
    </row>
    <row r="2673" spans="1:9">
      <c r="A2673" s="131"/>
      <c r="B2673" s="134"/>
      <c r="D2673" s="130"/>
      <c r="E2673" s="129"/>
      <c r="F2673" s="130"/>
    </row>
    <row r="2674" spans="1:9">
      <c r="A2674" s="131"/>
      <c r="B2674" s="134"/>
      <c r="D2674" s="130"/>
      <c r="E2674" s="129"/>
      <c r="F2674" s="130"/>
    </row>
    <row r="2675" spans="1:9">
      <c r="A2675" s="131"/>
      <c r="B2675" s="134"/>
      <c r="D2675" s="130"/>
      <c r="E2675" s="129"/>
      <c r="F2675" s="130"/>
    </row>
    <row r="2676" spans="1:9">
      <c r="A2676" s="131"/>
      <c r="B2676" s="134"/>
      <c r="D2676" s="130"/>
      <c r="E2676" s="129"/>
      <c r="F2676" s="130"/>
    </row>
    <row r="2677" spans="1:9">
      <c r="A2677" s="131"/>
      <c r="B2677" s="134"/>
      <c r="D2677" s="130"/>
      <c r="E2677" s="129"/>
      <c r="F2677" s="130"/>
    </row>
    <row r="2678" spans="1:9">
      <c r="A2678" s="131"/>
      <c r="B2678" s="134"/>
      <c r="D2678" s="130"/>
      <c r="E2678" s="129"/>
      <c r="F2678" s="130"/>
    </row>
    <row r="2679" spans="1:9">
      <c r="A2679" s="131"/>
      <c r="B2679" s="134"/>
    </row>
    <row r="2680" spans="1:9">
      <c r="A2680" s="131"/>
      <c r="B2680" s="134"/>
    </row>
    <row r="2681" spans="1:9">
      <c r="A2681" s="131"/>
      <c r="B2681" s="134"/>
    </row>
    <row r="2682" spans="1:9">
      <c r="A2682" s="131"/>
      <c r="B2682" s="134"/>
    </row>
    <row r="2683" spans="1:9">
      <c r="A2683" s="131"/>
      <c r="B2683" s="134"/>
    </row>
    <row r="2684" spans="1:9" s="132" customFormat="1">
      <c r="A2684" s="131"/>
      <c r="B2684" s="134"/>
      <c r="D2684" s="133"/>
      <c r="E2684" s="126"/>
      <c r="F2684" s="127"/>
      <c r="G2684" s="49"/>
      <c r="H2684" s="49"/>
      <c r="I2684" s="49"/>
    </row>
    <row r="2685" spans="1:9" s="132" customFormat="1">
      <c r="A2685" s="131"/>
      <c r="B2685" s="134"/>
      <c r="D2685" s="133"/>
      <c r="E2685" s="126"/>
      <c r="F2685" s="127"/>
      <c r="G2685" s="49"/>
      <c r="H2685" s="49"/>
      <c r="I2685" s="49"/>
    </row>
    <row r="2686" spans="1:9" s="132" customFormat="1">
      <c r="A2686" s="131"/>
      <c r="B2686" s="134"/>
      <c r="D2686" s="133"/>
      <c r="E2686" s="126"/>
      <c r="F2686" s="127"/>
      <c r="G2686" s="49"/>
      <c r="H2686" s="49"/>
      <c r="I2686" s="49"/>
    </row>
    <row r="2687" spans="1:9" s="132" customFormat="1">
      <c r="A2687" s="131"/>
      <c r="B2687" s="134"/>
      <c r="D2687" s="133"/>
      <c r="E2687" s="126"/>
      <c r="F2687" s="127"/>
      <c r="G2687" s="49"/>
      <c r="H2687" s="49"/>
      <c r="I2687" s="49"/>
    </row>
    <row r="2688" spans="1:9" s="132" customFormat="1">
      <c r="A2688" s="131"/>
      <c r="B2688" s="134"/>
      <c r="D2688" s="133"/>
      <c r="E2688" s="126"/>
      <c r="F2688" s="127"/>
      <c r="G2688" s="49"/>
      <c r="H2688" s="49"/>
      <c r="I2688" s="49"/>
    </row>
    <row r="2689" spans="1:9" s="132" customFormat="1">
      <c r="A2689" s="131"/>
      <c r="B2689" s="134"/>
      <c r="D2689" s="133"/>
      <c r="E2689" s="126"/>
      <c r="F2689" s="127"/>
      <c r="G2689" s="49"/>
      <c r="H2689" s="49"/>
      <c r="I2689" s="49"/>
    </row>
    <row r="2690" spans="1:9" s="132" customFormat="1">
      <c r="A2690" s="131"/>
      <c r="B2690" s="134"/>
      <c r="D2690" s="133"/>
      <c r="E2690" s="126"/>
      <c r="F2690" s="127"/>
      <c r="G2690" s="49"/>
      <c r="H2690" s="49"/>
      <c r="I2690" s="49"/>
    </row>
    <row r="2691" spans="1:9" s="132" customFormat="1">
      <c r="A2691" s="131"/>
      <c r="B2691" s="134"/>
      <c r="D2691" s="133"/>
      <c r="E2691" s="126"/>
      <c r="F2691" s="127"/>
      <c r="G2691" s="49"/>
      <c r="H2691" s="49"/>
      <c r="I2691" s="49"/>
    </row>
    <row r="2692" spans="1:9" s="132" customFormat="1">
      <c r="A2692" s="131"/>
      <c r="B2692" s="134"/>
      <c r="D2692" s="133"/>
      <c r="E2692" s="126"/>
      <c r="F2692" s="127"/>
      <c r="G2692" s="49"/>
      <c r="H2692" s="49"/>
      <c r="I2692" s="49"/>
    </row>
    <row r="2693" spans="1:9" s="132" customFormat="1">
      <c r="A2693" s="131"/>
      <c r="B2693" s="134"/>
      <c r="D2693" s="133"/>
      <c r="E2693" s="126"/>
      <c r="F2693" s="127"/>
      <c r="G2693" s="49"/>
      <c r="H2693" s="49"/>
      <c r="I2693" s="49"/>
    </row>
    <row r="2694" spans="1:9" s="132" customFormat="1">
      <c r="A2694" s="131"/>
      <c r="B2694" s="134"/>
      <c r="D2694" s="133"/>
      <c r="E2694" s="126"/>
      <c r="F2694" s="127"/>
      <c r="G2694" s="49"/>
      <c r="H2694" s="49"/>
      <c r="I2694" s="49"/>
    </row>
    <row r="2695" spans="1:9" s="132" customFormat="1">
      <c r="A2695" s="131"/>
      <c r="B2695" s="134"/>
      <c r="D2695" s="133"/>
      <c r="E2695" s="126"/>
      <c r="F2695" s="127"/>
      <c r="G2695" s="49"/>
      <c r="H2695" s="49"/>
      <c r="I2695" s="49"/>
    </row>
    <row r="2696" spans="1:9" s="132" customFormat="1">
      <c r="A2696" s="131"/>
      <c r="B2696" s="134"/>
      <c r="D2696" s="133"/>
      <c r="E2696" s="126"/>
      <c r="F2696" s="127"/>
      <c r="G2696" s="49"/>
      <c r="H2696" s="49"/>
      <c r="I2696" s="49"/>
    </row>
    <row r="2697" spans="1:9" s="132" customFormat="1">
      <c r="A2697" s="131"/>
      <c r="B2697" s="134"/>
      <c r="D2697" s="133"/>
      <c r="E2697" s="126"/>
      <c r="F2697" s="127"/>
      <c r="G2697" s="49"/>
      <c r="H2697" s="49"/>
      <c r="I2697" s="49"/>
    </row>
    <row r="2698" spans="1:9" s="132" customFormat="1">
      <c r="A2698" s="131"/>
      <c r="B2698" s="134"/>
      <c r="D2698" s="133"/>
      <c r="E2698" s="126"/>
      <c r="F2698" s="127"/>
      <c r="G2698" s="49"/>
      <c r="H2698" s="49"/>
      <c r="I2698" s="49"/>
    </row>
    <row r="2699" spans="1:9" s="132" customFormat="1">
      <c r="A2699" s="131"/>
      <c r="B2699" s="134"/>
      <c r="D2699" s="133"/>
      <c r="E2699" s="126"/>
      <c r="F2699" s="127"/>
      <c r="G2699" s="49"/>
      <c r="H2699" s="49"/>
      <c r="I2699" s="49"/>
    </row>
    <row r="2700" spans="1:9" s="132" customFormat="1">
      <c r="A2700" s="131"/>
      <c r="B2700" s="134"/>
      <c r="D2700" s="133"/>
      <c r="E2700" s="126"/>
      <c r="F2700" s="127"/>
      <c r="G2700" s="49"/>
      <c r="H2700" s="49"/>
      <c r="I2700" s="49"/>
    </row>
    <row r="2701" spans="1:9" s="132" customFormat="1">
      <c r="A2701" s="131"/>
      <c r="B2701" s="134"/>
      <c r="D2701" s="133"/>
      <c r="E2701" s="126"/>
      <c r="F2701" s="127"/>
      <c r="G2701" s="49"/>
      <c r="H2701" s="49"/>
      <c r="I2701" s="49"/>
    </row>
    <row r="2702" spans="1:9" s="132" customFormat="1">
      <c r="A2702" s="131"/>
      <c r="B2702" s="134"/>
      <c r="D2702" s="133"/>
      <c r="E2702" s="126"/>
      <c r="F2702" s="127"/>
      <c r="G2702" s="49"/>
      <c r="H2702" s="49"/>
      <c r="I2702" s="49"/>
    </row>
    <row r="2703" spans="1:9" s="132" customFormat="1">
      <c r="A2703" s="131"/>
      <c r="B2703" s="134"/>
      <c r="D2703" s="133"/>
      <c r="E2703" s="126"/>
      <c r="F2703" s="127"/>
      <c r="G2703" s="49"/>
      <c r="H2703" s="49"/>
      <c r="I2703" s="49"/>
    </row>
    <row r="2704" spans="1:9" s="132" customFormat="1">
      <c r="A2704" s="131"/>
      <c r="B2704" s="134"/>
      <c r="D2704" s="133"/>
      <c r="E2704" s="126"/>
      <c r="F2704" s="127"/>
      <c r="G2704" s="49"/>
      <c r="H2704" s="49"/>
      <c r="I2704" s="49"/>
    </row>
    <row r="2705" spans="1:9" s="132" customFormat="1">
      <c r="A2705" s="131"/>
      <c r="B2705" s="134"/>
      <c r="D2705" s="133"/>
      <c r="E2705" s="126"/>
      <c r="F2705" s="127"/>
      <c r="G2705" s="49"/>
      <c r="H2705" s="49"/>
      <c r="I2705" s="49"/>
    </row>
  </sheetData>
  <mergeCells count="4">
    <mergeCell ref="B78:F78"/>
    <mergeCell ref="B79:F79"/>
    <mergeCell ref="B80:F80"/>
    <mergeCell ref="B81:F81"/>
  </mergeCells>
  <phoneticPr fontId="98" type="noConversion"/>
  <pageMargins left="0.70866141732283472" right="0.70866141732283472" top="0.74803149606299213" bottom="0.74803149606299213" header="0.31496062992125984" footer="0.31496062992125984"/>
  <pageSetup paperSize="9" scale="95" orientation="portrait" r:id="rId1"/>
  <headerFooter>
    <oddFooter>&amp;C&amp;P</oddFooter>
  </headerFooter>
  <rowBreaks count="1" manualBreakCount="1">
    <brk id="3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AA136-865D-4058-9CE0-402BD3E4FB4C}">
  <sheetPr>
    <tabColor theme="3" tint="0.39997558519241921"/>
  </sheetPr>
  <dimension ref="A1:N2668"/>
  <sheetViews>
    <sheetView view="pageBreakPreview" topLeftCell="A79" zoomScaleNormal="100" zoomScaleSheetLayoutView="100" workbookViewId="0">
      <selection activeCell="F101" sqref="F80:F101"/>
    </sheetView>
  </sheetViews>
  <sheetFormatPr defaultRowHeight="14.25"/>
  <cols>
    <col min="1" max="1" width="6.42578125" style="122" customWidth="1"/>
    <col min="2" max="2" width="48.5703125" style="128" customWidth="1"/>
    <col min="3" max="3" width="6.42578125" style="132" customWidth="1"/>
    <col min="4" max="4" width="7.85546875" style="133" customWidth="1"/>
    <col min="5" max="5" width="9" style="126" customWidth="1"/>
    <col min="6" max="6" width="11" style="127" customWidth="1"/>
    <col min="7" max="16384" width="9.140625" style="49"/>
  </cols>
  <sheetData>
    <row r="1" spans="1:14" s="50" customFormat="1" ht="26.25" customHeight="1">
      <c r="A1" s="69" t="s">
        <v>0</v>
      </c>
      <c r="B1" s="70" t="s">
        <v>1</v>
      </c>
      <c r="C1" s="71" t="s">
        <v>74</v>
      </c>
      <c r="D1" s="72" t="s">
        <v>2</v>
      </c>
      <c r="E1" s="72" t="s">
        <v>75</v>
      </c>
      <c r="F1" s="73" t="s">
        <v>76</v>
      </c>
    </row>
    <row r="2" spans="1:14" s="50" customFormat="1">
      <c r="A2" s="74"/>
      <c r="B2" s="75"/>
      <c r="C2" s="76"/>
      <c r="D2" s="77"/>
      <c r="E2" s="78"/>
      <c r="F2" s="79"/>
    </row>
    <row r="3" spans="1:14" s="50" customFormat="1" ht="20.25" customHeight="1">
      <c r="A3" s="80" t="s">
        <v>87</v>
      </c>
      <c r="B3" s="81" t="s">
        <v>198</v>
      </c>
      <c r="C3" s="82"/>
      <c r="D3" s="83"/>
      <c r="E3" s="84"/>
      <c r="F3" s="85"/>
    </row>
    <row r="4" spans="1:14" ht="15.75">
      <c r="A4" s="86"/>
      <c r="B4" s="87"/>
      <c r="C4" s="82"/>
      <c r="D4" s="88"/>
      <c r="E4" s="84"/>
      <c r="F4" s="89"/>
      <c r="N4" s="50"/>
    </row>
    <row r="5" spans="1:14">
      <c r="A5" s="80" t="s">
        <v>20</v>
      </c>
      <c r="B5" s="87" t="s">
        <v>17</v>
      </c>
      <c r="C5" s="82"/>
      <c r="D5" s="88"/>
      <c r="E5" s="84"/>
      <c r="F5" s="89"/>
    </row>
    <row r="6" spans="1:14" s="50" customFormat="1" ht="17.25" customHeight="1">
      <c r="A6" s="51"/>
      <c r="B6" s="90"/>
      <c r="C6" s="91"/>
      <c r="D6" s="94"/>
      <c r="E6" s="84"/>
      <c r="F6" s="85"/>
      <c r="M6" s="49"/>
    </row>
    <row r="7" spans="1:14" s="50" customFormat="1" ht="21.75" customHeight="1">
      <c r="A7" s="51" t="s">
        <v>259</v>
      </c>
      <c r="B7" s="90" t="s">
        <v>115</v>
      </c>
      <c r="C7" s="91" t="s">
        <v>4</v>
      </c>
      <c r="D7" s="94">
        <v>13</v>
      </c>
      <c r="E7" s="84"/>
      <c r="F7" s="85">
        <f>E7*D7</f>
        <v>0</v>
      </c>
      <c r="M7" s="49"/>
    </row>
    <row r="8" spans="1:14" s="50" customFormat="1">
      <c r="A8" s="51"/>
      <c r="B8" s="95"/>
      <c r="C8" s="91"/>
      <c r="D8" s="92"/>
      <c r="E8" s="84"/>
      <c r="F8" s="85"/>
      <c r="M8" s="49"/>
    </row>
    <row r="9" spans="1:14" s="50" customFormat="1" ht="83.25" customHeight="1">
      <c r="A9" s="51" t="s">
        <v>260</v>
      </c>
      <c r="B9" s="90" t="s">
        <v>112</v>
      </c>
      <c r="C9" s="82"/>
      <c r="D9" s="92"/>
      <c r="E9" s="84"/>
      <c r="F9" s="85"/>
      <c r="M9" s="49"/>
    </row>
    <row r="10" spans="1:14" s="50" customFormat="1">
      <c r="A10" s="51" t="s">
        <v>84</v>
      </c>
      <c r="B10" s="90" t="s">
        <v>9</v>
      </c>
      <c r="C10" s="91" t="s">
        <v>4</v>
      </c>
      <c r="D10" s="92">
        <v>5</v>
      </c>
      <c r="E10" s="84"/>
      <c r="F10" s="85">
        <f>D10*E10</f>
        <v>0</v>
      </c>
      <c r="M10" s="49"/>
    </row>
    <row r="11" spans="1:14" s="50" customFormat="1">
      <c r="A11" s="51" t="s">
        <v>85</v>
      </c>
      <c r="B11" s="90" t="s">
        <v>68</v>
      </c>
      <c r="C11" s="91" t="s">
        <v>4</v>
      </c>
      <c r="D11" s="92">
        <v>5</v>
      </c>
      <c r="E11" s="84"/>
      <c r="F11" s="85">
        <f>D11*E11</f>
        <v>0</v>
      </c>
      <c r="M11" s="49"/>
    </row>
    <row r="12" spans="1:14" s="50" customFormat="1">
      <c r="A12" s="51"/>
      <c r="B12" s="90"/>
      <c r="C12" s="91"/>
      <c r="D12" s="92"/>
      <c r="E12" s="84"/>
      <c r="F12" s="85"/>
      <c r="M12" s="49"/>
    </row>
    <row r="13" spans="1:14" s="50" customFormat="1" ht="15" thickBot="1">
      <c r="A13" s="23"/>
      <c r="B13" s="35" t="s">
        <v>78</v>
      </c>
      <c r="C13" s="24"/>
      <c r="D13" s="25"/>
      <c r="E13" s="26"/>
      <c r="F13" s="27">
        <f>SUM(F6:F12)</f>
        <v>0</v>
      </c>
      <c r="M13" s="49"/>
    </row>
    <row r="14" spans="1:14" s="50" customFormat="1" ht="15" thickTop="1">
      <c r="A14" s="38"/>
      <c r="B14" s="39"/>
      <c r="C14" s="40"/>
      <c r="D14" s="41"/>
      <c r="E14" s="42"/>
      <c r="F14" s="41"/>
      <c r="M14" s="49"/>
    </row>
    <row r="15" spans="1:14" s="50" customFormat="1" ht="15">
      <c r="A15" s="20" t="s">
        <v>21</v>
      </c>
      <c r="B15" s="29" t="s">
        <v>80</v>
      </c>
      <c r="C15" s="55"/>
      <c r="D15" s="21"/>
      <c r="E15" s="21"/>
      <c r="F15" s="21"/>
      <c r="L15" s="156"/>
      <c r="M15" s="49"/>
    </row>
    <row r="16" spans="1:14" s="50" customFormat="1">
      <c r="A16" s="51"/>
      <c r="B16" s="97"/>
      <c r="C16" s="96"/>
      <c r="D16" s="94"/>
      <c r="E16" s="84"/>
      <c r="F16" s="85"/>
      <c r="M16" s="49"/>
    </row>
    <row r="17" spans="1:13" s="50" customFormat="1">
      <c r="A17" s="51" t="s">
        <v>261</v>
      </c>
      <c r="B17" s="97" t="s">
        <v>15</v>
      </c>
      <c r="C17" s="34" t="s">
        <v>3</v>
      </c>
      <c r="D17" s="92">
        <v>50</v>
      </c>
      <c r="E17" s="84"/>
      <c r="F17" s="85">
        <f>D17*E17</f>
        <v>0</v>
      </c>
      <c r="M17" s="49"/>
    </row>
    <row r="18" spans="1:13" s="50" customFormat="1">
      <c r="A18" s="51"/>
      <c r="B18" s="97"/>
      <c r="C18" s="34"/>
      <c r="D18" s="94"/>
      <c r="E18" s="84"/>
      <c r="F18" s="85"/>
      <c r="M18" s="49"/>
    </row>
    <row r="19" spans="1:13" s="50" customFormat="1" ht="56.25" customHeight="1">
      <c r="A19" s="51" t="s">
        <v>262</v>
      </c>
      <c r="B19" s="31" t="s">
        <v>113</v>
      </c>
      <c r="C19" s="34" t="s">
        <v>6</v>
      </c>
      <c r="D19" s="153">
        <v>50</v>
      </c>
      <c r="E19" s="84"/>
      <c r="F19" s="85">
        <f>E19*D19</f>
        <v>0</v>
      </c>
      <c r="M19" s="49"/>
    </row>
    <row r="20" spans="1:13" s="50" customFormat="1" ht="16.5" customHeight="1">
      <c r="A20" s="51"/>
      <c r="B20" s="31"/>
      <c r="C20" s="96"/>
      <c r="D20" s="92"/>
      <c r="E20" s="84"/>
      <c r="F20" s="85"/>
      <c r="M20" s="49"/>
    </row>
    <row r="21" spans="1:13" s="50" customFormat="1" ht="43.5" customHeight="1">
      <c r="A21" s="53" t="s">
        <v>263</v>
      </c>
      <c r="B21" s="32" t="s">
        <v>123</v>
      </c>
      <c r="C21" s="28"/>
      <c r="D21" s="30"/>
      <c r="E21" s="22"/>
      <c r="F21" s="22"/>
      <c r="M21" s="49"/>
    </row>
    <row r="22" spans="1:13" s="50" customFormat="1" ht="18" customHeight="1">
      <c r="A22" s="53" t="s">
        <v>84</v>
      </c>
      <c r="B22" s="33" t="s">
        <v>134</v>
      </c>
      <c r="C22" s="34" t="s">
        <v>4</v>
      </c>
      <c r="D22" s="21">
        <v>1</v>
      </c>
      <c r="E22" s="21"/>
      <c r="F22" s="21">
        <f>E22*D22</f>
        <v>0</v>
      </c>
      <c r="M22" s="49"/>
    </row>
    <row r="23" spans="1:13" s="50" customFormat="1" ht="15.75" customHeight="1">
      <c r="A23" s="53" t="s">
        <v>85</v>
      </c>
      <c r="B23" s="33" t="s">
        <v>135</v>
      </c>
      <c r="C23" s="34" t="s">
        <v>4</v>
      </c>
      <c r="D23" s="21">
        <v>1</v>
      </c>
      <c r="E23" s="21"/>
      <c r="F23" s="21">
        <f>E23*D23</f>
        <v>0</v>
      </c>
    </row>
    <row r="24" spans="1:13" s="50" customFormat="1" ht="15" customHeight="1">
      <c r="A24" s="51"/>
      <c r="B24" s="31"/>
      <c r="C24" s="96"/>
      <c r="D24" s="92"/>
      <c r="E24" s="84"/>
      <c r="F24" s="85"/>
    </row>
    <row r="25" spans="1:13" s="50" customFormat="1" ht="26.25" customHeight="1">
      <c r="A25" s="53" t="s">
        <v>264</v>
      </c>
      <c r="B25" s="32" t="s">
        <v>79</v>
      </c>
      <c r="C25" s="34" t="s">
        <v>4</v>
      </c>
      <c r="D25" s="21">
        <v>2</v>
      </c>
      <c r="E25" s="21"/>
      <c r="F25" s="21">
        <f>E25*D25</f>
        <v>0</v>
      </c>
    </row>
    <row r="26" spans="1:13" s="50" customFormat="1" ht="13.5" customHeight="1">
      <c r="A26" s="98"/>
      <c r="B26" s="97"/>
      <c r="C26" s="96"/>
      <c r="D26" s="94"/>
      <c r="E26" s="84"/>
      <c r="F26" s="85"/>
    </row>
    <row r="27" spans="1:13" s="50" customFormat="1" ht="42.75" customHeight="1">
      <c r="A27" s="51" t="s">
        <v>265</v>
      </c>
      <c r="B27" s="31" t="s">
        <v>143</v>
      </c>
      <c r="C27" s="96" t="s">
        <v>6</v>
      </c>
      <c r="D27" s="153">
        <v>50</v>
      </c>
      <c r="E27" s="84"/>
      <c r="F27" s="85">
        <f>E27*D27</f>
        <v>0</v>
      </c>
    </row>
    <row r="28" spans="1:13" s="50" customFormat="1" ht="14.25" customHeight="1">
      <c r="A28" s="98"/>
      <c r="B28" s="97"/>
      <c r="C28" s="96"/>
      <c r="D28" s="94"/>
      <c r="E28" s="84"/>
      <c r="F28" s="85"/>
    </row>
    <row r="29" spans="1:13" s="50" customFormat="1" ht="28.5" customHeight="1">
      <c r="A29" s="51" t="s">
        <v>266</v>
      </c>
      <c r="B29" s="31" t="s">
        <v>197</v>
      </c>
      <c r="C29" s="96" t="s">
        <v>3</v>
      </c>
      <c r="D29" s="153">
        <v>30</v>
      </c>
      <c r="E29" s="84"/>
      <c r="F29" s="85">
        <f>E29*D29</f>
        <v>0</v>
      </c>
    </row>
    <row r="30" spans="1:13" s="50" customFormat="1" ht="14.25" customHeight="1">
      <c r="A30" s="98"/>
      <c r="B30" s="97"/>
      <c r="C30" s="96"/>
      <c r="D30" s="94"/>
      <c r="E30" s="84"/>
      <c r="F30" s="85"/>
    </row>
    <row r="31" spans="1:13" s="50" customFormat="1" ht="15" thickBot="1">
      <c r="A31" s="23"/>
      <c r="B31" s="35" t="s">
        <v>111</v>
      </c>
      <c r="C31" s="24"/>
      <c r="D31" s="25"/>
      <c r="E31" s="26"/>
      <c r="F31" s="27">
        <f>SUM(F17:F29)</f>
        <v>0</v>
      </c>
    </row>
    <row r="32" spans="1:13" s="50" customFormat="1" ht="15" thickTop="1">
      <c r="A32" s="38"/>
      <c r="B32" s="39"/>
      <c r="C32" s="40"/>
      <c r="D32" s="41"/>
      <c r="E32" s="42"/>
      <c r="F32" s="43"/>
    </row>
    <row r="33" spans="1:8" s="50" customFormat="1">
      <c r="A33" s="20" t="s">
        <v>22</v>
      </c>
      <c r="B33" s="29" t="s">
        <v>77</v>
      </c>
      <c r="C33" s="40"/>
      <c r="D33" s="41"/>
      <c r="E33" s="42"/>
      <c r="F33" s="43"/>
    </row>
    <row r="34" spans="1:8" s="50" customFormat="1">
      <c r="A34" s="20"/>
      <c r="B34" s="199" t="s">
        <v>199</v>
      </c>
      <c r="C34" s="40"/>
      <c r="D34" s="41"/>
      <c r="E34" s="42"/>
      <c r="F34" s="43"/>
    </row>
    <row r="35" spans="1:8" s="50" customFormat="1" ht="51">
      <c r="A35" s="20"/>
      <c r="B35" s="199" t="s">
        <v>200</v>
      </c>
      <c r="C35" s="40"/>
      <c r="D35" s="41"/>
      <c r="E35" s="42"/>
      <c r="F35" s="43"/>
    </row>
    <row r="36" spans="1:8" s="50" customFormat="1" ht="29.25" customHeight="1">
      <c r="A36" s="51" t="s">
        <v>267</v>
      </c>
      <c r="B36" s="90" t="s">
        <v>145</v>
      </c>
      <c r="C36" s="91" t="s">
        <v>5</v>
      </c>
      <c r="D36" s="92">
        <v>80</v>
      </c>
      <c r="E36" s="84"/>
      <c r="F36" s="85">
        <f>E36*D36</f>
        <v>0</v>
      </c>
    </row>
    <row r="37" spans="1:8" s="50" customFormat="1">
      <c r="A37" s="51"/>
      <c r="B37" s="90"/>
      <c r="C37" s="91"/>
      <c r="D37" s="92"/>
      <c r="E37" s="84"/>
      <c r="F37" s="85"/>
    </row>
    <row r="38" spans="1:8" ht="59.25" customHeight="1">
      <c r="A38" s="51" t="s">
        <v>268</v>
      </c>
      <c r="B38" s="90" t="s">
        <v>127</v>
      </c>
      <c r="C38" s="91" t="s">
        <v>5</v>
      </c>
      <c r="D38" s="92">
        <v>180</v>
      </c>
      <c r="E38" s="84"/>
      <c r="F38" s="85">
        <f>E38*D38</f>
        <v>0</v>
      </c>
    </row>
    <row r="39" spans="1:8">
      <c r="A39" s="51"/>
      <c r="B39" s="99"/>
      <c r="C39" s="82"/>
      <c r="D39" s="100"/>
      <c r="E39" s="84"/>
      <c r="F39" s="85"/>
    </row>
    <row r="40" spans="1:8" ht="53.25" customHeight="1">
      <c r="A40" s="51" t="s">
        <v>269</v>
      </c>
      <c r="B40" s="47" t="s">
        <v>128</v>
      </c>
      <c r="C40" s="91" t="s">
        <v>5</v>
      </c>
      <c r="D40" s="92">
        <v>20</v>
      </c>
      <c r="E40" s="84"/>
      <c r="F40" s="85">
        <f>E40*D40</f>
        <v>0</v>
      </c>
      <c r="H40" s="101"/>
    </row>
    <row r="41" spans="1:8" ht="13.5" customHeight="1">
      <c r="A41" s="51"/>
      <c r="B41" s="47"/>
      <c r="C41" s="91"/>
      <c r="D41" s="92"/>
      <c r="E41" s="84"/>
      <c r="F41" s="85"/>
      <c r="H41" s="101"/>
    </row>
    <row r="42" spans="1:8" ht="15.75" customHeight="1">
      <c r="A42" s="51" t="s">
        <v>270</v>
      </c>
      <c r="B42" s="90" t="s">
        <v>136</v>
      </c>
      <c r="C42" s="91" t="s">
        <v>6</v>
      </c>
      <c r="D42" s="92">
        <v>126</v>
      </c>
      <c r="E42" s="84"/>
      <c r="F42" s="85">
        <f>E42*D42</f>
        <v>0</v>
      </c>
    </row>
    <row r="43" spans="1:8" ht="12.75">
      <c r="A43" s="51"/>
      <c r="B43" s="90"/>
      <c r="C43" s="91"/>
      <c r="D43" s="92"/>
      <c r="E43" s="84"/>
      <c r="F43" s="85"/>
    </row>
    <row r="44" spans="1:8" ht="54" customHeight="1">
      <c r="A44" s="51" t="s">
        <v>271</v>
      </c>
      <c r="B44" s="90" t="s">
        <v>129</v>
      </c>
      <c r="C44" s="91" t="s">
        <v>5</v>
      </c>
      <c r="D44" s="92">
        <v>13</v>
      </c>
      <c r="E44" s="84"/>
      <c r="F44" s="85">
        <f>E44*D44</f>
        <v>0</v>
      </c>
    </row>
    <row r="45" spans="1:8" ht="12.75">
      <c r="A45" s="51"/>
      <c r="B45" s="90"/>
      <c r="C45" s="91"/>
      <c r="D45" s="92"/>
      <c r="E45" s="84"/>
      <c r="F45" s="85"/>
    </row>
    <row r="46" spans="1:8" ht="30" customHeight="1">
      <c r="A46" s="51" t="s">
        <v>272</v>
      </c>
      <c r="B46" s="90" t="s">
        <v>130</v>
      </c>
      <c r="C46" s="91" t="s">
        <v>5</v>
      </c>
      <c r="D46" s="92">
        <v>32</v>
      </c>
      <c r="E46" s="84"/>
      <c r="F46" s="85">
        <f>E46*D46</f>
        <v>0</v>
      </c>
    </row>
    <row r="47" spans="1:8" ht="12.75">
      <c r="A47" s="51"/>
      <c r="B47" s="90"/>
      <c r="C47" s="91"/>
      <c r="D47" s="92"/>
      <c r="E47" s="84"/>
      <c r="F47" s="85"/>
    </row>
    <row r="48" spans="1:8" ht="51">
      <c r="A48" s="51" t="s">
        <v>273</v>
      </c>
      <c r="B48" s="31" t="s">
        <v>138</v>
      </c>
      <c r="C48" s="91" t="s">
        <v>5</v>
      </c>
      <c r="D48" s="92">
        <v>115</v>
      </c>
      <c r="E48" s="84"/>
      <c r="F48" s="85">
        <f>E48*D48</f>
        <v>0</v>
      </c>
      <c r="H48" s="101"/>
    </row>
    <row r="49" spans="1:9" ht="12.75">
      <c r="A49" s="51"/>
      <c r="B49" s="90"/>
      <c r="C49" s="91"/>
      <c r="D49" s="92"/>
      <c r="E49" s="84"/>
      <c r="F49" s="85"/>
    </row>
    <row r="50" spans="1:9" ht="84.75" customHeight="1">
      <c r="A50" s="51" t="s">
        <v>274</v>
      </c>
      <c r="B50" s="31" t="s">
        <v>139</v>
      </c>
      <c r="C50" s="91" t="s">
        <v>5</v>
      </c>
      <c r="D50" s="92">
        <v>40</v>
      </c>
      <c r="E50" s="84"/>
      <c r="F50" s="85">
        <f>E50*D50</f>
        <v>0</v>
      </c>
      <c r="H50" s="101"/>
    </row>
    <row r="51" spans="1:9" ht="12.75">
      <c r="A51" s="51"/>
      <c r="B51" s="90"/>
      <c r="C51" s="91"/>
      <c r="D51" s="92"/>
      <c r="E51" s="84"/>
      <c r="F51" s="85"/>
    </row>
    <row r="52" spans="1:9" ht="38.25">
      <c r="A52" s="51" t="s">
        <v>275</v>
      </c>
      <c r="B52" s="90" t="s">
        <v>248</v>
      </c>
      <c r="C52" s="91" t="s">
        <v>5</v>
      </c>
      <c r="D52" s="92">
        <v>145</v>
      </c>
      <c r="E52" s="84"/>
      <c r="F52" s="85">
        <f>E52*D52</f>
        <v>0</v>
      </c>
      <c r="H52" s="101"/>
      <c r="I52" s="101"/>
    </row>
    <row r="53" spans="1:9" ht="12.75">
      <c r="A53" s="51"/>
      <c r="B53" s="90"/>
      <c r="C53" s="91"/>
      <c r="D53" s="92"/>
      <c r="E53" s="84"/>
      <c r="F53" s="85"/>
      <c r="H53" s="101"/>
      <c r="I53" s="101"/>
    </row>
    <row r="54" spans="1:9" ht="25.5">
      <c r="A54" s="53" t="s">
        <v>276</v>
      </c>
      <c r="B54" s="54" t="s">
        <v>146</v>
      </c>
      <c r="C54" s="55" t="s">
        <v>6</v>
      </c>
      <c r="D54" s="21">
        <v>840</v>
      </c>
      <c r="E54" s="14"/>
      <c r="F54" s="21">
        <f>E54*D54</f>
        <v>0</v>
      </c>
      <c r="I54" s="101"/>
    </row>
    <row r="55" spans="1:9" ht="12.75">
      <c r="A55" s="53"/>
      <c r="B55" s="54"/>
      <c r="C55" s="55"/>
      <c r="D55" s="21"/>
      <c r="E55" s="14"/>
      <c r="F55" s="21"/>
      <c r="I55" s="101"/>
    </row>
    <row r="56" spans="1:9" ht="13.5" thickBot="1">
      <c r="A56" s="23"/>
      <c r="B56" s="35" t="s">
        <v>81</v>
      </c>
      <c r="C56" s="24"/>
      <c r="D56" s="25"/>
      <c r="E56" s="26"/>
      <c r="F56" s="27">
        <f>SUM(F36:F54)</f>
        <v>0</v>
      </c>
      <c r="I56" s="101"/>
    </row>
    <row r="57" spans="1:9" ht="13.5" thickTop="1">
      <c r="A57" s="38"/>
      <c r="B57" s="39"/>
      <c r="C57" s="40"/>
      <c r="D57" s="41"/>
      <c r="E57" s="42"/>
      <c r="F57" s="43"/>
      <c r="I57" s="101"/>
    </row>
    <row r="58" spans="1:9" ht="12.75">
      <c r="A58" s="38" t="s">
        <v>23</v>
      </c>
      <c r="B58" s="29" t="s">
        <v>114</v>
      </c>
      <c r="C58" s="40"/>
      <c r="D58" s="41"/>
      <c r="E58" s="42"/>
      <c r="F58" s="43"/>
      <c r="I58" s="101"/>
    </row>
    <row r="59" spans="1:9" ht="12.75">
      <c r="A59" s="51"/>
      <c r="B59" s="90"/>
      <c r="C59" s="91"/>
      <c r="D59" s="94"/>
      <c r="E59" s="84"/>
      <c r="F59" s="85"/>
    </row>
    <row r="60" spans="1:9" ht="55.5" customHeight="1">
      <c r="A60" s="51" t="s">
        <v>277</v>
      </c>
      <c r="B60" s="102" t="s">
        <v>141</v>
      </c>
      <c r="C60" s="91" t="s">
        <v>5</v>
      </c>
      <c r="D60" s="92">
        <v>60</v>
      </c>
      <c r="E60" s="84"/>
      <c r="F60" s="85">
        <f>E60*D60</f>
        <v>0</v>
      </c>
    </row>
    <row r="61" spans="1:9" ht="15.75" customHeight="1">
      <c r="A61" s="51"/>
      <c r="B61" s="102"/>
      <c r="C61" s="91"/>
      <c r="D61" s="92"/>
      <c r="E61" s="84"/>
      <c r="F61" s="85"/>
    </row>
    <row r="62" spans="1:9" ht="40.5" customHeight="1">
      <c r="A62" s="53" t="s">
        <v>278</v>
      </c>
      <c r="B62" s="36" t="s">
        <v>90</v>
      </c>
      <c r="C62" s="55" t="s">
        <v>6</v>
      </c>
      <c r="D62" s="21">
        <v>150</v>
      </c>
      <c r="E62" s="37"/>
      <c r="F62" s="21">
        <f>E62*D62</f>
        <v>0</v>
      </c>
    </row>
    <row r="63" spans="1:9" ht="15.75" customHeight="1">
      <c r="A63" s="53"/>
      <c r="B63" s="36"/>
      <c r="C63" s="55"/>
      <c r="D63" s="21"/>
      <c r="E63" s="37"/>
      <c r="F63" s="21"/>
    </row>
    <row r="64" spans="1:9" ht="40.5" customHeight="1">
      <c r="A64" s="53" t="s">
        <v>279</v>
      </c>
      <c r="B64" s="54" t="s">
        <v>137</v>
      </c>
      <c r="C64" s="55" t="s">
        <v>6</v>
      </c>
      <c r="D64" s="68">
        <v>20</v>
      </c>
      <c r="E64" s="37"/>
      <c r="F64" s="21">
        <f>E64*D64</f>
        <v>0</v>
      </c>
    </row>
    <row r="65" spans="1:6" ht="16.5" customHeight="1">
      <c r="A65" s="53"/>
      <c r="B65" s="54"/>
      <c r="C65" s="55"/>
      <c r="D65" s="68"/>
      <c r="E65" s="37"/>
      <c r="F65" s="21"/>
    </row>
    <row r="66" spans="1:6" ht="30" customHeight="1">
      <c r="A66" s="53" t="s">
        <v>280</v>
      </c>
      <c r="B66" s="54" t="s">
        <v>142</v>
      </c>
      <c r="C66" s="55" t="s">
        <v>3</v>
      </c>
      <c r="D66" s="68">
        <v>5</v>
      </c>
      <c r="E66" s="37"/>
      <c r="F66" s="21">
        <f>E66*D66</f>
        <v>0</v>
      </c>
    </row>
    <row r="67" spans="1:6" ht="12.75">
      <c r="A67" s="51"/>
      <c r="B67" s="90"/>
      <c r="C67" s="91"/>
      <c r="D67" s="94"/>
      <c r="E67" s="84"/>
      <c r="F67" s="85"/>
    </row>
    <row r="68" spans="1:6" s="183" customFormat="1" ht="69.75" customHeight="1">
      <c r="A68" s="53" t="s">
        <v>281</v>
      </c>
      <c r="B68" s="196" t="s">
        <v>193</v>
      </c>
      <c r="C68" s="55" t="s">
        <v>192</v>
      </c>
      <c r="D68" s="197">
        <v>3</v>
      </c>
      <c r="E68" s="198"/>
      <c r="F68" s="21">
        <f>D68*E68</f>
        <v>0</v>
      </c>
    </row>
    <row r="69" spans="1:6" s="183" customFormat="1" ht="12.75">
      <c r="A69" s="51"/>
      <c r="B69" s="90"/>
      <c r="C69" s="185"/>
      <c r="D69" s="167"/>
      <c r="E69" s="184"/>
      <c r="F69" s="85"/>
    </row>
    <row r="70" spans="1:6" ht="25.5">
      <c r="A70" s="53" t="s">
        <v>282</v>
      </c>
      <c r="B70" s="54" t="s">
        <v>147</v>
      </c>
      <c r="C70" s="55" t="s">
        <v>6</v>
      </c>
      <c r="D70" s="68">
        <v>20</v>
      </c>
      <c r="E70" s="37"/>
      <c r="F70" s="21">
        <f>E70*D70</f>
        <v>0</v>
      </c>
    </row>
    <row r="71" spans="1:6" ht="12.75">
      <c r="A71" s="53"/>
      <c r="B71" s="54"/>
      <c r="C71" s="55"/>
      <c r="D71" s="68"/>
      <c r="E71" s="37"/>
      <c r="F71" s="21"/>
    </row>
    <row r="72" spans="1:6" ht="13.5" thickBot="1">
      <c r="A72" s="23"/>
      <c r="B72" s="35" t="s">
        <v>83</v>
      </c>
      <c r="C72" s="24"/>
      <c r="D72" s="25"/>
      <c r="E72" s="26"/>
      <c r="F72" s="27">
        <f>SUM(F60:F70)</f>
        <v>0</v>
      </c>
    </row>
    <row r="73" spans="1:6" ht="13.5" thickTop="1">
      <c r="A73" s="51"/>
      <c r="B73" s="90"/>
      <c r="C73" s="91"/>
      <c r="D73" s="103"/>
      <c r="E73" s="104"/>
      <c r="F73" s="105"/>
    </row>
    <row r="74" spans="1:6" ht="12.75">
      <c r="A74" s="38" t="s">
        <v>25</v>
      </c>
      <c r="B74" s="29" t="s">
        <v>88</v>
      </c>
      <c r="C74" s="91"/>
      <c r="D74" s="92"/>
      <c r="E74" s="106"/>
      <c r="F74" s="105"/>
    </row>
    <row r="75" spans="1:6" ht="12.75" customHeight="1">
      <c r="A75" s="86"/>
      <c r="B75" s="107"/>
      <c r="C75" s="108"/>
      <c r="D75" s="109"/>
      <c r="E75" s="110"/>
      <c r="F75" s="89"/>
    </row>
    <row r="76" spans="1:6" ht="70.5" customHeight="1">
      <c r="A76" s="111"/>
      <c r="B76" s="238" t="s">
        <v>131</v>
      </c>
      <c r="C76" s="239"/>
      <c r="D76" s="239"/>
      <c r="E76" s="239"/>
      <c r="F76" s="240"/>
    </row>
    <row r="77" spans="1:6" ht="55.5" customHeight="1">
      <c r="A77" s="111"/>
      <c r="B77" s="241" t="s">
        <v>117</v>
      </c>
      <c r="C77" s="242"/>
      <c r="D77" s="242"/>
      <c r="E77" s="242"/>
      <c r="F77" s="243"/>
    </row>
    <row r="78" spans="1:6" ht="41.25" customHeight="1">
      <c r="A78" s="111"/>
      <c r="B78" s="241" t="s">
        <v>118</v>
      </c>
      <c r="C78" s="242"/>
      <c r="D78" s="242"/>
      <c r="E78" s="242"/>
      <c r="F78" s="243"/>
    </row>
    <row r="79" spans="1:6" ht="30" customHeight="1">
      <c r="A79" s="111"/>
      <c r="B79" s="244" t="s">
        <v>132</v>
      </c>
      <c r="C79" s="245"/>
      <c r="D79" s="245"/>
      <c r="E79" s="245"/>
      <c r="F79" s="246"/>
    </row>
    <row r="80" spans="1:6" ht="12.75">
      <c r="A80" s="111"/>
      <c r="B80" s="112"/>
      <c r="C80" s="112"/>
      <c r="D80" s="112"/>
      <c r="E80" s="112"/>
      <c r="F80" s="229"/>
    </row>
    <row r="81" spans="1:8" ht="45" customHeight="1">
      <c r="A81" s="115" t="s">
        <v>283</v>
      </c>
      <c r="B81" s="116" t="s">
        <v>144</v>
      </c>
      <c r="C81" s="152" t="s">
        <v>3</v>
      </c>
      <c r="D81" s="117">
        <v>207</v>
      </c>
      <c r="E81" s="1"/>
      <c r="F81" s="187">
        <f>E81*D81</f>
        <v>0</v>
      </c>
    </row>
    <row r="82" spans="1:8" ht="15.75" customHeight="1">
      <c r="A82" s="115"/>
      <c r="B82" s="116"/>
      <c r="C82" s="7"/>
      <c r="D82" s="117"/>
      <c r="E82" s="1"/>
      <c r="F82" s="187"/>
    </row>
    <row r="83" spans="1:8" ht="12.75">
      <c r="A83" s="113"/>
      <c r="B83" s="114" t="s">
        <v>185</v>
      </c>
      <c r="C83" s="91"/>
      <c r="D83" s="92"/>
      <c r="E83" s="106"/>
      <c r="F83" s="187"/>
    </row>
    <row r="84" spans="1:8" ht="25.5">
      <c r="A84" s="113" t="s">
        <v>284</v>
      </c>
      <c r="B84" s="114" t="s">
        <v>184</v>
      </c>
      <c r="C84" s="152" t="s">
        <v>4</v>
      </c>
      <c r="D84" s="117">
        <v>13</v>
      </c>
      <c r="E84" s="52"/>
      <c r="F84" s="187">
        <f t="shared" ref="F84:F89" si="0">D84*E84</f>
        <v>0</v>
      </c>
    </row>
    <row r="85" spans="1:8" ht="12.75">
      <c r="A85" s="113" t="s">
        <v>285</v>
      </c>
      <c r="B85" s="114" t="s">
        <v>152</v>
      </c>
      <c r="C85" s="152" t="s">
        <v>4</v>
      </c>
      <c r="D85" s="117">
        <v>13</v>
      </c>
      <c r="E85" s="52"/>
      <c r="F85" s="187">
        <f t="shared" si="0"/>
        <v>0</v>
      </c>
    </row>
    <row r="86" spans="1:8" ht="12.75">
      <c r="A86" s="113" t="s">
        <v>286</v>
      </c>
      <c r="B86" s="114" t="s">
        <v>153</v>
      </c>
      <c r="C86" s="152" t="s">
        <v>4</v>
      </c>
      <c r="D86" s="117">
        <v>13</v>
      </c>
      <c r="E86" s="52"/>
      <c r="F86" s="187">
        <f t="shared" si="0"/>
        <v>0</v>
      </c>
    </row>
    <row r="87" spans="1:8" ht="25.5">
      <c r="A87" s="113" t="s">
        <v>287</v>
      </c>
      <c r="B87" s="114" t="s">
        <v>191</v>
      </c>
      <c r="C87" s="152" t="s">
        <v>4</v>
      </c>
      <c r="D87" s="117">
        <v>13</v>
      </c>
      <c r="E87" s="52"/>
      <c r="F87" s="187">
        <f t="shared" si="0"/>
        <v>0</v>
      </c>
    </row>
    <row r="88" spans="1:8" ht="12.75">
      <c r="A88" s="113" t="s">
        <v>288</v>
      </c>
      <c r="B88" s="114" t="s">
        <v>148</v>
      </c>
      <c r="C88" s="152" t="s">
        <v>4</v>
      </c>
      <c r="D88" s="117">
        <v>13</v>
      </c>
      <c r="E88" s="52"/>
      <c r="F88" s="187">
        <f t="shared" si="0"/>
        <v>0</v>
      </c>
    </row>
    <row r="89" spans="1:8" ht="12.75">
      <c r="A89" s="113" t="s">
        <v>289</v>
      </c>
      <c r="B89" s="114" t="s">
        <v>149</v>
      </c>
      <c r="C89" s="152" t="s">
        <v>4</v>
      </c>
      <c r="D89" s="117">
        <v>13</v>
      </c>
      <c r="E89" s="52"/>
      <c r="F89" s="187">
        <f t="shared" si="0"/>
        <v>0</v>
      </c>
    </row>
    <row r="90" spans="1:8" ht="12.75">
      <c r="A90" s="113"/>
      <c r="B90" s="114"/>
      <c r="C90" s="91"/>
      <c r="D90" s="92"/>
      <c r="E90" s="106"/>
      <c r="F90" s="187"/>
    </row>
    <row r="91" spans="1:8" ht="54.75" customHeight="1">
      <c r="A91" s="149" t="s">
        <v>290</v>
      </c>
      <c r="B91" s="150" t="s">
        <v>133</v>
      </c>
      <c r="C91" s="136" t="s">
        <v>4</v>
      </c>
      <c r="D91" s="137">
        <v>13</v>
      </c>
      <c r="E91" s="151"/>
      <c r="F91" s="230">
        <f>D91*E91</f>
        <v>0</v>
      </c>
    </row>
    <row r="92" spans="1:8" ht="12.75">
      <c r="A92" s="135"/>
      <c r="B92" s="139"/>
      <c r="C92" s="136"/>
      <c r="D92" s="137"/>
      <c r="E92" s="138"/>
      <c r="F92" s="230"/>
    </row>
    <row r="93" spans="1:8" ht="25.5">
      <c r="A93" s="51" t="s">
        <v>291</v>
      </c>
      <c r="B93" s="90" t="s">
        <v>119</v>
      </c>
      <c r="C93" s="91" t="s">
        <v>3</v>
      </c>
      <c r="D93" s="94">
        <v>207</v>
      </c>
      <c r="E93" s="106"/>
      <c r="F93" s="187">
        <f>E93*D93</f>
        <v>0</v>
      </c>
      <c r="G93" s="6"/>
      <c r="H93" s="6"/>
    </row>
    <row r="94" spans="1:8" ht="12.75">
      <c r="A94" s="51"/>
      <c r="B94" s="90"/>
      <c r="C94" s="91"/>
      <c r="D94" s="94"/>
      <c r="E94" s="106"/>
      <c r="F94" s="187"/>
      <c r="G94" s="6"/>
      <c r="H94" s="6"/>
    </row>
    <row r="95" spans="1:8" ht="27" customHeight="1">
      <c r="A95" s="51" t="s">
        <v>292</v>
      </c>
      <c r="B95" s="90" t="s">
        <v>124</v>
      </c>
      <c r="C95" s="91" t="s">
        <v>4</v>
      </c>
      <c r="D95" s="94">
        <v>13</v>
      </c>
      <c r="E95" s="106"/>
      <c r="F95" s="187">
        <f>E95*D95</f>
        <v>0</v>
      </c>
      <c r="G95" s="6"/>
      <c r="H95" s="6"/>
    </row>
    <row r="96" spans="1:8" ht="12.75">
      <c r="A96" s="51"/>
      <c r="B96" s="90"/>
      <c r="C96" s="91"/>
      <c r="D96" s="94"/>
      <c r="E96" s="106"/>
      <c r="F96" s="187"/>
      <c r="G96" s="6"/>
      <c r="H96" s="6"/>
    </row>
    <row r="97" spans="1:8" ht="12.75">
      <c r="A97" s="51" t="s">
        <v>293</v>
      </c>
      <c r="B97" s="90" t="s">
        <v>125</v>
      </c>
      <c r="C97" s="91" t="s">
        <v>4</v>
      </c>
      <c r="D97" s="94">
        <v>13</v>
      </c>
      <c r="E97" s="106"/>
      <c r="F97" s="187">
        <f>D97*E97</f>
        <v>0</v>
      </c>
      <c r="G97" s="6"/>
      <c r="H97" s="6"/>
    </row>
    <row r="98" spans="1:8" ht="12.75">
      <c r="A98" s="51"/>
      <c r="B98" s="114"/>
      <c r="C98" s="118"/>
      <c r="D98" s="120"/>
      <c r="E98" s="119"/>
      <c r="F98" s="187"/>
      <c r="G98" s="6"/>
      <c r="H98" s="6"/>
    </row>
    <row r="99" spans="1:8" ht="13.5" thickBot="1">
      <c r="A99" s="23"/>
      <c r="B99" s="35" t="s">
        <v>89</v>
      </c>
      <c r="C99" s="24"/>
      <c r="D99" s="67"/>
      <c r="E99" s="26"/>
      <c r="F99" s="27">
        <f>SUM(F81:F97)</f>
        <v>0</v>
      </c>
      <c r="G99" s="6"/>
      <c r="H99" s="6"/>
    </row>
    <row r="100" spans="1:8" ht="13.5" thickTop="1">
      <c r="A100" s="38"/>
      <c r="B100" s="39"/>
      <c r="C100" s="40"/>
      <c r="D100" s="41"/>
      <c r="E100" s="42"/>
      <c r="F100" s="43"/>
      <c r="G100" s="6"/>
      <c r="H100" s="6"/>
    </row>
    <row r="101" spans="1:8" ht="13.5" thickBot="1">
      <c r="A101" s="48">
        <v>2</v>
      </c>
      <c r="B101" s="46" t="s">
        <v>294</v>
      </c>
      <c r="C101" s="24"/>
      <c r="D101" s="44"/>
      <c r="E101" s="45"/>
      <c r="F101" s="27">
        <f>F99+F72+F56+F31+F13</f>
        <v>0</v>
      </c>
      <c r="G101" s="6"/>
      <c r="H101" s="6"/>
    </row>
    <row r="102" spans="1:8" ht="13.5" thickTop="1">
      <c r="B102" s="123"/>
      <c r="C102" s="124"/>
      <c r="D102" s="125"/>
      <c r="G102" s="6"/>
      <c r="H102" s="6"/>
    </row>
    <row r="103" spans="1:8" ht="12.75">
      <c r="B103" s="123"/>
      <c r="C103" s="124"/>
      <c r="D103" s="125"/>
      <c r="G103" s="6"/>
      <c r="H103" s="6"/>
    </row>
    <row r="104" spans="1:8" ht="12.75">
      <c r="B104" s="123"/>
      <c r="C104" s="124"/>
      <c r="D104" s="125"/>
      <c r="G104" s="6"/>
      <c r="H104" s="6"/>
    </row>
    <row r="105" spans="1:8" ht="12.75">
      <c r="B105" s="123"/>
      <c r="C105" s="124"/>
      <c r="D105" s="125"/>
      <c r="G105" s="6"/>
      <c r="H105" s="6"/>
    </row>
    <row r="106" spans="1:8" ht="12.75">
      <c r="B106" s="123"/>
      <c r="C106" s="124"/>
      <c r="D106" s="125"/>
      <c r="G106" s="6"/>
      <c r="H106" s="6"/>
    </row>
    <row r="107" spans="1:8" ht="12.75">
      <c r="B107" s="123"/>
      <c r="C107" s="124"/>
      <c r="D107" s="125"/>
      <c r="G107" s="6"/>
      <c r="H107" s="6"/>
    </row>
    <row r="108" spans="1:8" ht="12.75">
      <c r="B108" s="123"/>
      <c r="C108" s="124"/>
      <c r="D108" s="125"/>
      <c r="G108" s="6"/>
      <c r="H108" s="6"/>
    </row>
    <row r="109" spans="1:8" ht="12.75">
      <c r="B109" s="123"/>
      <c r="C109" s="124"/>
      <c r="D109" s="125"/>
      <c r="G109" s="6"/>
      <c r="H109" s="6"/>
    </row>
    <row r="110" spans="1:8" ht="12.75">
      <c r="B110" s="123"/>
      <c r="C110" s="124"/>
      <c r="D110" s="125"/>
      <c r="G110" s="6"/>
      <c r="H110" s="6"/>
    </row>
    <row r="111" spans="1:8" ht="12.75">
      <c r="B111" s="123"/>
      <c r="C111" s="124"/>
      <c r="D111" s="125"/>
      <c r="G111" s="6"/>
      <c r="H111" s="6"/>
    </row>
    <row r="112" spans="1:8" ht="12.75">
      <c r="B112" s="123"/>
      <c r="C112" s="124"/>
      <c r="D112" s="125"/>
      <c r="G112" s="6"/>
      <c r="H112" s="6"/>
    </row>
    <row r="113" spans="2:8" ht="12.75">
      <c r="B113" s="123"/>
      <c r="C113" s="124"/>
      <c r="D113" s="125"/>
      <c r="G113" s="6"/>
      <c r="H113" s="6"/>
    </row>
    <row r="114" spans="2:8" ht="12.75">
      <c r="B114" s="123"/>
      <c r="C114" s="124"/>
      <c r="D114" s="125"/>
      <c r="G114" s="6"/>
      <c r="H114" s="6"/>
    </row>
    <row r="115" spans="2:8" ht="12.75">
      <c r="B115" s="123"/>
      <c r="C115" s="124"/>
      <c r="D115" s="125"/>
      <c r="G115" s="6"/>
      <c r="H115" s="6"/>
    </row>
    <row r="116" spans="2:8" ht="12.75">
      <c r="B116" s="123"/>
      <c r="C116" s="124"/>
      <c r="D116" s="125"/>
      <c r="G116" s="6"/>
      <c r="H116" s="6"/>
    </row>
    <row r="117" spans="2:8" ht="12.75">
      <c r="B117" s="123"/>
      <c r="C117" s="124"/>
      <c r="D117" s="125"/>
      <c r="G117" s="6"/>
      <c r="H117" s="6"/>
    </row>
    <row r="118" spans="2:8" ht="12.75">
      <c r="B118" s="123"/>
      <c r="C118" s="124"/>
      <c r="D118" s="125"/>
      <c r="G118" s="6"/>
      <c r="H118" s="6"/>
    </row>
    <row r="119" spans="2:8" ht="12.75">
      <c r="B119" s="123"/>
      <c r="C119" s="124"/>
      <c r="D119" s="125"/>
      <c r="G119" s="6"/>
      <c r="H119" s="6"/>
    </row>
    <row r="120" spans="2:8" ht="12.75">
      <c r="B120" s="123"/>
      <c r="C120" s="124"/>
      <c r="D120" s="125"/>
      <c r="G120" s="6"/>
      <c r="H120" s="6"/>
    </row>
    <row r="121" spans="2:8" ht="12.75">
      <c r="B121" s="123"/>
      <c r="C121" s="124"/>
      <c r="D121" s="125"/>
      <c r="G121" s="6"/>
      <c r="H121" s="6"/>
    </row>
    <row r="122" spans="2:8" ht="12.75">
      <c r="B122" s="123"/>
      <c r="C122" s="124"/>
      <c r="D122" s="125"/>
      <c r="G122" s="6"/>
      <c r="H122" s="6"/>
    </row>
    <row r="123" spans="2:8" ht="12.75">
      <c r="B123" s="123"/>
      <c r="C123" s="124"/>
      <c r="D123" s="125"/>
      <c r="G123" s="6"/>
      <c r="H123" s="6"/>
    </row>
    <row r="124" spans="2:8" ht="12.75">
      <c r="B124" s="123"/>
      <c r="C124" s="124"/>
      <c r="D124" s="125"/>
      <c r="G124" s="6"/>
      <c r="H124" s="6"/>
    </row>
    <row r="125" spans="2:8" ht="12.75">
      <c r="B125" s="123"/>
      <c r="C125" s="124"/>
      <c r="D125" s="125"/>
      <c r="G125" s="6"/>
      <c r="H125" s="6"/>
    </row>
    <row r="126" spans="2:8" ht="12.75">
      <c r="B126" s="123"/>
      <c r="C126" s="124"/>
      <c r="D126" s="125"/>
      <c r="G126" s="6"/>
      <c r="H126" s="6"/>
    </row>
    <row r="127" spans="2:8" ht="12.75">
      <c r="B127" s="123"/>
      <c r="C127" s="124"/>
      <c r="D127" s="125"/>
      <c r="G127" s="6"/>
      <c r="H127" s="6"/>
    </row>
    <row r="128" spans="2:8" ht="12.75">
      <c r="B128" s="123"/>
      <c r="C128" s="124"/>
      <c r="D128" s="125"/>
      <c r="G128" s="6"/>
      <c r="H128" s="6"/>
    </row>
    <row r="129" spans="2:8" ht="12.75">
      <c r="B129" s="123"/>
      <c r="C129" s="124"/>
      <c r="D129" s="125"/>
      <c r="G129" s="6"/>
      <c r="H129" s="6"/>
    </row>
    <row r="130" spans="2:8" ht="12.75">
      <c r="B130" s="123"/>
      <c r="C130" s="124"/>
      <c r="D130" s="125"/>
      <c r="G130" s="6"/>
      <c r="H130" s="6"/>
    </row>
    <row r="131" spans="2:8" ht="12.75">
      <c r="B131" s="123"/>
      <c r="C131" s="124"/>
      <c r="D131" s="125"/>
      <c r="G131" s="6"/>
      <c r="H131" s="6"/>
    </row>
    <row r="132" spans="2:8" ht="12.75">
      <c r="B132" s="123"/>
      <c r="C132" s="124"/>
      <c r="D132" s="125"/>
      <c r="G132" s="6"/>
      <c r="H132" s="6"/>
    </row>
    <row r="133" spans="2:8" ht="12.75">
      <c r="B133" s="123"/>
      <c r="C133" s="124"/>
      <c r="D133" s="125"/>
      <c r="G133" s="6"/>
      <c r="H133" s="6"/>
    </row>
    <row r="134" spans="2:8" ht="12.75">
      <c r="B134" s="123"/>
      <c r="C134" s="124"/>
      <c r="D134" s="125"/>
      <c r="G134" s="6"/>
      <c r="H134" s="6"/>
    </row>
    <row r="135" spans="2:8" ht="12.75">
      <c r="B135" s="123"/>
      <c r="C135" s="124"/>
      <c r="D135" s="125"/>
      <c r="G135" s="6"/>
      <c r="H135" s="6"/>
    </row>
    <row r="136" spans="2:8" ht="12.75">
      <c r="B136" s="123"/>
      <c r="C136" s="124"/>
      <c r="D136" s="125"/>
      <c r="G136" s="6"/>
      <c r="H136" s="6"/>
    </row>
    <row r="137" spans="2:8" ht="12.75">
      <c r="B137" s="123"/>
      <c r="C137" s="124"/>
      <c r="D137" s="125"/>
      <c r="G137" s="6"/>
      <c r="H137" s="6"/>
    </row>
    <row r="138" spans="2:8" ht="12.75">
      <c r="B138" s="123"/>
      <c r="C138" s="124"/>
      <c r="D138" s="125"/>
      <c r="G138" s="6"/>
      <c r="H138" s="6"/>
    </row>
    <row r="139" spans="2:8" ht="12.75">
      <c r="B139" s="123"/>
      <c r="C139" s="124"/>
      <c r="D139" s="125"/>
      <c r="G139" s="6"/>
      <c r="H139" s="6"/>
    </row>
    <row r="140" spans="2:8" ht="12.75">
      <c r="B140" s="123"/>
      <c r="C140" s="124"/>
      <c r="D140" s="125"/>
      <c r="G140" s="6"/>
      <c r="H140" s="6"/>
    </row>
    <row r="141" spans="2:8" ht="12.75">
      <c r="B141" s="123"/>
      <c r="C141" s="124"/>
      <c r="D141" s="125"/>
      <c r="G141" s="6"/>
      <c r="H141" s="6"/>
    </row>
    <row r="142" spans="2:8" ht="12.75">
      <c r="B142" s="123"/>
      <c r="C142" s="124"/>
      <c r="D142" s="125"/>
      <c r="G142" s="6"/>
      <c r="H142" s="6"/>
    </row>
    <row r="143" spans="2:8" ht="12.75">
      <c r="B143" s="123"/>
      <c r="C143" s="124"/>
      <c r="D143" s="125"/>
      <c r="G143" s="6"/>
      <c r="H143" s="6"/>
    </row>
    <row r="144" spans="2:8" ht="12.75">
      <c r="B144" s="123"/>
      <c r="C144" s="124"/>
      <c r="D144" s="125"/>
      <c r="G144" s="6"/>
      <c r="H144" s="6"/>
    </row>
    <row r="145" spans="2:8" ht="12.75">
      <c r="B145" s="123"/>
      <c r="C145" s="124"/>
      <c r="D145" s="125"/>
      <c r="G145" s="6"/>
      <c r="H145" s="6"/>
    </row>
    <row r="146" spans="2:8" ht="12.75">
      <c r="B146" s="123"/>
      <c r="C146" s="124"/>
      <c r="D146" s="125"/>
      <c r="G146" s="6"/>
      <c r="H146" s="6"/>
    </row>
    <row r="147" spans="2:8" ht="12.75">
      <c r="B147" s="123"/>
      <c r="C147" s="124"/>
      <c r="D147" s="125"/>
      <c r="G147" s="6"/>
      <c r="H147" s="6"/>
    </row>
    <row r="148" spans="2:8" ht="12.75">
      <c r="B148" s="123"/>
      <c r="C148" s="124"/>
      <c r="D148" s="125"/>
      <c r="G148" s="6"/>
      <c r="H148" s="6"/>
    </row>
    <row r="149" spans="2:8" ht="12.75">
      <c r="B149" s="123"/>
      <c r="C149" s="124"/>
      <c r="D149" s="125"/>
      <c r="G149" s="6"/>
      <c r="H149" s="6"/>
    </row>
    <row r="150" spans="2:8" ht="12.75">
      <c r="B150" s="123"/>
      <c r="C150" s="124"/>
      <c r="D150" s="125"/>
      <c r="G150" s="6"/>
      <c r="H150" s="6"/>
    </row>
    <row r="151" spans="2:8" ht="12.75">
      <c r="B151" s="123"/>
      <c r="C151" s="124"/>
      <c r="D151" s="125"/>
      <c r="G151" s="6"/>
      <c r="H151" s="6"/>
    </row>
    <row r="152" spans="2:8" ht="12.75">
      <c r="B152" s="123"/>
      <c r="C152" s="124"/>
      <c r="D152" s="125"/>
      <c r="G152" s="6"/>
      <c r="H152" s="6"/>
    </row>
    <row r="153" spans="2:8" ht="12.75">
      <c r="B153" s="123"/>
      <c r="C153" s="124"/>
      <c r="D153" s="125"/>
      <c r="G153" s="6"/>
      <c r="H153" s="6"/>
    </row>
    <row r="154" spans="2:8" ht="12.75">
      <c r="B154" s="123"/>
      <c r="C154" s="124"/>
      <c r="D154" s="125"/>
      <c r="G154" s="6"/>
      <c r="H154" s="6"/>
    </row>
    <row r="155" spans="2:8" ht="12.75">
      <c r="B155" s="123"/>
      <c r="C155" s="124"/>
      <c r="D155" s="125"/>
      <c r="G155" s="6"/>
      <c r="H155" s="6"/>
    </row>
    <row r="156" spans="2:8" ht="12.75">
      <c r="B156" s="123"/>
      <c r="C156" s="124"/>
      <c r="D156" s="125"/>
      <c r="G156" s="6"/>
      <c r="H156" s="6"/>
    </row>
    <row r="157" spans="2:8" ht="12.75">
      <c r="B157" s="123"/>
      <c r="C157" s="124"/>
      <c r="D157" s="125"/>
      <c r="G157" s="6"/>
      <c r="H157" s="6"/>
    </row>
    <row r="158" spans="2:8" ht="12.75">
      <c r="B158" s="123"/>
      <c r="C158" s="124"/>
      <c r="D158" s="125"/>
      <c r="G158" s="6"/>
      <c r="H158" s="6"/>
    </row>
    <row r="159" spans="2:8" ht="12.75">
      <c r="B159" s="123"/>
      <c r="C159" s="124"/>
      <c r="D159" s="125"/>
      <c r="G159" s="6"/>
      <c r="H159" s="6"/>
    </row>
    <row r="160" spans="2:8" ht="12.75">
      <c r="B160" s="123"/>
      <c r="C160" s="124"/>
      <c r="D160" s="125"/>
      <c r="G160" s="6"/>
      <c r="H160" s="6"/>
    </row>
    <row r="161" spans="2:8" ht="12.75">
      <c r="B161" s="123"/>
      <c r="C161" s="124"/>
      <c r="D161" s="125"/>
      <c r="G161" s="6"/>
      <c r="H161" s="6"/>
    </row>
    <row r="162" spans="2:8" ht="12.75">
      <c r="B162" s="123"/>
      <c r="C162" s="124"/>
      <c r="D162" s="125"/>
      <c r="G162" s="6"/>
      <c r="H162" s="6"/>
    </row>
    <row r="163" spans="2:8" ht="12.75">
      <c r="B163" s="123"/>
      <c r="C163" s="124"/>
      <c r="D163" s="125"/>
      <c r="G163" s="6"/>
      <c r="H163" s="6"/>
    </row>
    <row r="164" spans="2:8" ht="12.75">
      <c r="B164" s="123"/>
      <c r="C164" s="124"/>
      <c r="D164" s="125"/>
      <c r="G164" s="6"/>
      <c r="H164" s="6"/>
    </row>
    <row r="165" spans="2:8" ht="12.75">
      <c r="B165" s="123"/>
      <c r="C165" s="124"/>
      <c r="D165" s="125"/>
      <c r="G165" s="6"/>
      <c r="H165" s="6"/>
    </row>
    <row r="166" spans="2:8" ht="12.75">
      <c r="B166" s="123"/>
      <c r="C166" s="124"/>
      <c r="D166" s="125"/>
      <c r="G166" s="6"/>
      <c r="H166" s="6"/>
    </row>
    <row r="167" spans="2:8" ht="12.75">
      <c r="B167" s="123"/>
      <c r="C167" s="124"/>
      <c r="D167" s="125"/>
      <c r="G167" s="6"/>
      <c r="H167" s="6"/>
    </row>
    <row r="168" spans="2:8" ht="12.75">
      <c r="B168" s="123"/>
      <c r="C168" s="124"/>
      <c r="D168" s="125"/>
      <c r="G168" s="6"/>
      <c r="H168" s="6"/>
    </row>
    <row r="169" spans="2:8" ht="12.75">
      <c r="B169" s="123"/>
      <c r="C169" s="124"/>
      <c r="D169" s="125"/>
      <c r="G169" s="6"/>
      <c r="H169" s="6"/>
    </row>
    <row r="170" spans="2:8" ht="12.75">
      <c r="B170" s="123"/>
      <c r="C170" s="124"/>
      <c r="D170" s="125"/>
      <c r="G170" s="6"/>
      <c r="H170" s="6"/>
    </row>
    <row r="171" spans="2:8" ht="12.75">
      <c r="B171" s="123"/>
      <c r="C171" s="124"/>
      <c r="D171" s="125"/>
      <c r="G171" s="6"/>
      <c r="H171" s="6"/>
    </row>
    <row r="172" spans="2:8" ht="12.75">
      <c r="B172" s="123"/>
      <c r="C172" s="124"/>
      <c r="D172" s="125"/>
      <c r="G172" s="6"/>
      <c r="H172" s="6"/>
    </row>
    <row r="173" spans="2:8" ht="12.75">
      <c r="B173" s="123"/>
      <c r="C173" s="124"/>
      <c r="D173" s="125"/>
      <c r="G173" s="6"/>
      <c r="H173" s="6"/>
    </row>
    <row r="174" spans="2:8" ht="12.75">
      <c r="B174" s="123"/>
      <c r="C174" s="124"/>
      <c r="D174" s="125"/>
      <c r="G174" s="6"/>
      <c r="H174" s="6"/>
    </row>
    <row r="175" spans="2:8" ht="12.75">
      <c r="B175" s="123"/>
      <c r="C175" s="124"/>
      <c r="D175" s="125"/>
      <c r="G175" s="6"/>
      <c r="H175" s="6"/>
    </row>
    <row r="176" spans="2:8" ht="12.75">
      <c r="B176" s="123"/>
      <c r="C176" s="124"/>
      <c r="D176" s="125"/>
      <c r="G176" s="6"/>
      <c r="H176" s="6"/>
    </row>
    <row r="177" spans="2:8" ht="12.75">
      <c r="B177" s="123"/>
      <c r="C177" s="124"/>
      <c r="D177" s="125"/>
      <c r="G177" s="6"/>
      <c r="H177" s="6"/>
    </row>
    <row r="178" spans="2:8" ht="12.75">
      <c r="B178" s="123"/>
      <c r="C178" s="124"/>
      <c r="D178" s="125"/>
      <c r="G178" s="6"/>
      <c r="H178" s="6"/>
    </row>
    <row r="179" spans="2:8" ht="12.75">
      <c r="B179" s="123"/>
      <c r="C179" s="124"/>
      <c r="D179" s="125"/>
      <c r="G179" s="6"/>
      <c r="H179" s="6"/>
    </row>
    <row r="180" spans="2:8" ht="12.75">
      <c r="B180" s="123"/>
      <c r="C180" s="124"/>
      <c r="D180" s="125"/>
      <c r="G180" s="6"/>
      <c r="H180" s="6"/>
    </row>
    <row r="181" spans="2:8" ht="12.75">
      <c r="B181" s="123"/>
      <c r="C181" s="124"/>
      <c r="D181" s="125"/>
      <c r="G181" s="6"/>
      <c r="H181" s="6"/>
    </row>
    <row r="182" spans="2:8" ht="12.75">
      <c r="B182" s="123"/>
      <c r="C182" s="124"/>
      <c r="D182" s="125"/>
      <c r="G182" s="6"/>
      <c r="H182" s="6"/>
    </row>
    <row r="183" spans="2:8" ht="12.75">
      <c r="B183" s="123"/>
      <c r="C183" s="124"/>
      <c r="D183" s="125"/>
      <c r="G183" s="6"/>
      <c r="H183" s="6"/>
    </row>
    <row r="184" spans="2:8" ht="12.75">
      <c r="B184" s="123"/>
      <c r="C184" s="124"/>
      <c r="D184" s="125"/>
      <c r="G184" s="6"/>
      <c r="H184" s="6"/>
    </row>
    <row r="185" spans="2:8" ht="12.75">
      <c r="B185" s="123"/>
      <c r="C185" s="124"/>
      <c r="D185" s="125"/>
      <c r="G185" s="6"/>
      <c r="H185" s="6"/>
    </row>
    <row r="186" spans="2:8" ht="12.75">
      <c r="B186" s="123"/>
      <c r="C186" s="124"/>
      <c r="D186" s="125"/>
      <c r="G186" s="6"/>
      <c r="H186" s="6"/>
    </row>
    <row r="187" spans="2:8" ht="12.75">
      <c r="B187" s="123"/>
      <c r="C187" s="124"/>
      <c r="D187" s="125"/>
      <c r="G187" s="6"/>
      <c r="H187" s="6"/>
    </row>
    <row r="188" spans="2:8" ht="12.75">
      <c r="B188" s="123"/>
      <c r="C188" s="124"/>
      <c r="D188" s="125"/>
      <c r="G188" s="6"/>
      <c r="H188" s="6"/>
    </row>
    <row r="189" spans="2:8" ht="12.75">
      <c r="B189" s="123"/>
      <c r="C189" s="124"/>
      <c r="D189" s="125"/>
      <c r="G189" s="6"/>
      <c r="H189" s="6"/>
    </row>
    <row r="190" spans="2:8" ht="12.75">
      <c r="B190" s="123"/>
      <c r="C190" s="124"/>
      <c r="D190" s="125"/>
      <c r="G190" s="6"/>
      <c r="H190" s="6"/>
    </row>
    <row r="191" spans="2:8" ht="12.75">
      <c r="B191" s="123"/>
      <c r="C191" s="124"/>
      <c r="D191" s="125"/>
      <c r="G191" s="6"/>
      <c r="H191" s="6"/>
    </row>
    <row r="192" spans="2:8" ht="12.75">
      <c r="B192" s="123"/>
      <c r="C192" s="124"/>
      <c r="D192" s="125"/>
      <c r="G192" s="6"/>
      <c r="H192" s="6"/>
    </row>
    <row r="193" spans="2:8" ht="12.75">
      <c r="B193" s="123"/>
      <c r="C193" s="124"/>
      <c r="D193" s="125"/>
      <c r="G193" s="6"/>
      <c r="H193" s="6"/>
    </row>
    <row r="194" spans="2:8" ht="12.75">
      <c r="B194" s="123"/>
      <c r="C194" s="124"/>
      <c r="D194" s="125"/>
      <c r="G194" s="6"/>
      <c r="H194" s="6"/>
    </row>
    <row r="195" spans="2:8" ht="12.75">
      <c r="B195" s="123"/>
      <c r="C195" s="124"/>
      <c r="D195" s="125"/>
      <c r="G195" s="6"/>
      <c r="H195" s="6"/>
    </row>
    <row r="196" spans="2:8" ht="12.75">
      <c r="B196" s="123"/>
      <c r="C196" s="124"/>
      <c r="D196" s="125"/>
      <c r="G196" s="6"/>
      <c r="H196" s="6"/>
    </row>
    <row r="197" spans="2:8" ht="12.75">
      <c r="B197" s="123"/>
      <c r="C197" s="124"/>
      <c r="D197" s="125"/>
      <c r="G197" s="6"/>
      <c r="H197" s="6"/>
    </row>
    <row r="198" spans="2:8" ht="12.75">
      <c r="B198" s="123"/>
      <c r="C198" s="124"/>
      <c r="D198" s="125"/>
      <c r="G198" s="6"/>
      <c r="H198" s="6"/>
    </row>
    <row r="199" spans="2:8" ht="12.75">
      <c r="B199" s="123"/>
      <c r="C199" s="124"/>
      <c r="D199" s="125"/>
      <c r="G199" s="6"/>
      <c r="H199" s="6"/>
    </row>
    <row r="200" spans="2:8" ht="12.75">
      <c r="B200" s="123"/>
      <c r="C200" s="124"/>
      <c r="D200" s="125"/>
      <c r="G200" s="6"/>
      <c r="H200" s="6"/>
    </row>
    <row r="201" spans="2:8" ht="12.75">
      <c r="B201" s="123"/>
      <c r="C201" s="124"/>
      <c r="D201" s="125"/>
      <c r="G201" s="6"/>
      <c r="H201" s="6"/>
    </row>
    <row r="202" spans="2:8" ht="12.75">
      <c r="B202" s="123"/>
      <c r="C202" s="124"/>
      <c r="D202" s="125"/>
      <c r="G202" s="6"/>
      <c r="H202" s="6"/>
    </row>
    <row r="203" spans="2:8" ht="12.75">
      <c r="B203" s="123"/>
      <c r="C203" s="124"/>
      <c r="D203" s="125"/>
      <c r="G203" s="6"/>
      <c r="H203" s="6"/>
    </row>
    <row r="204" spans="2:8" ht="12.75">
      <c r="B204" s="123"/>
      <c r="C204" s="124"/>
      <c r="D204" s="125"/>
      <c r="G204" s="6"/>
      <c r="H204" s="6"/>
    </row>
    <row r="205" spans="2:8" ht="12.75">
      <c r="B205" s="123"/>
      <c r="C205" s="124"/>
      <c r="D205" s="125"/>
      <c r="G205" s="6"/>
      <c r="H205" s="6"/>
    </row>
    <row r="206" spans="2:8" ht="12.75">
      <c r="B206" s="123"/>
      <c r="C206" s="124"/>
      <c r="D206" s="125"/>
      <c r="G206" s="6"/>
      <c r="H206" s="6"/>
    </row>
    <row r="207" spans="2:8" ht="12.75">
      <c r="B207" s="123"/>
      <c r="C207" s="124"/>
      <c r="D207" s="125"/>
      <c r="G207" s="6"/>
      <c r="H207" s="6"/>
    </row>
    <row r="208" spans="2:8" ht="12.75">
      <c r="B208" s="123"/>
      <c r="C208" s="124"/>
      <c r="D208" s="125"/>
      <c r="G208" s="6"/>
      <c r="H208" s="6"/>
    </row>
    <row r="209" spans="2:8" ht="12.75">
      <c r="B209" s="123"/>
      <c r="C209" s="124"/>
      <c r="D209" s="125"/>
      <c r="G209" s="6"/>
      <c r="H209" s="6"/>
    </row>
    <row r="210" spans="2:8" ht="12.75">
      <c r="B210" s="123"/>
      <c r="C210" s="124"/>
      <c r="D210" s="125"/>
      <c r="G210" s="6"/>
      <c r="H210" s="6"/>
    </row>
    <row r="211" spans="2:8" ht="12.75">
      <c r="B211" s="123"/>
      <c r="C211" s="124"/>
      <c r="D211" s="125"/>
      <c r="G211" s="6"/>
      <c r="H211" s="6"/>
    </row>
    <row r="212" spans="2:8" ht="12.75">
      <c r="B212" s="123"/>
      <c r="C212" s="124"/>
      <c r="D212" s="125"/>
      <c r="G212" s="6"/>
      <c r="H212" s="6"/>
    </row>
    <row r="213" spans="2:8" ht="12.75">
      <c r="B213" s="123"/>
      <c r="C213" s="124"/>
      <c r="D213" s="125"/>
      <c r="G213" s="6"/>
      <c r="H213" s="6"/>
    </row>
    <row r="214" spans="2:8" ht="12.75">
      <c r="B214" s="123"/>
      <c r="C214" s="124"/>
      <c r="D214" s="125"/>
      <c r="G214" s="6"/>
      <c r="H214" s="6"/>
    </row>
    <row r="215" spans="2:8" ht="12.75">
      <c r="B215" s="123"/>
      <c r="C215" s="124"/>
      <c r="D215" s="125"/>
      <c r="G215" s="6"/>
      <c r="H215" s="6"/>
    </row>
    <row r="216" spans="2:8" ht="12.75">
      <c r="B216" s="123"/>
      <c r="C216" s="124"/>
      <c r="D216" s="125"/>
      <c r="G216" s="6"/>
      <c r="H216" s="6"/>
    </row>
    <row r="217" spans="2:8" ht="12.75">
      <c r="B217" s="123"/>
      <c r="C217" s="124"/>
      <c r="D217" s="125"/>
      <c r="G217" s="6"/>
      <c r="H217" s="6"/>
    </row>
    <row r="218" spans="2:8" ht="12.75">
      <c r="B218" s="123"/>
      <c r="C218" s="124"/>
      <c r="D218" s="125"/>
      <c r="G218" s="6"/>
      <c r="H218" s="6"/>
    </row>
    <row r="219" spans="2:8" ht="12.75">
      <c r="B219" s="123"/>
      <c r="C219" s="124"/>
      <c r="D219" s="125"/>
      <c r="G219" s="6"/>
      <c r="H219" s="6"/>
    </row>
    <row r="220" spans="2:8" ht="12.75">
      <c r="B220" s="123"/>
      <c r="C220" s="124"/>
      <c r="D220" s="125"/>
      <c r="G220" s="6"/>
      <c r="H220" s="6"/>
    </row>
    <row r="221" spans="2:8" ht="12.75">
      <c r="B221" s="123"/>
      <c r="C221" s="124"/>
      <c r="D221" s="125"/>
      <c r="G221" s="6"/>
      <c r="H221" s="6"/>
    </row>
    <row r="222" spans="2:8" ht="12.75">
      <c r="B222" s="123"/>
      <c r="C222" s="124"/>
      <c r="D222" s="125"/>
      <c r="G222" s="6"/>
      <c r="H222" s="6"/>
    </row>
    <row r="223" spans="2:8" ht="12.75">
      <c r="B223" s="123"/>
      <c r="C223" s="124"/>
      <c r="D223" s="125"/>
      <c r="G223" s="6"/>
      <c r="H223" s="6"/>
    </row>
    <row r="224" spans="2:8" ht="12.75">
      <c r="B224" s="123"/>
      <c r="C224" s="124"/>
      <c r="D224" s="125"/>
      <c r="G224" s="6"/>
      <c r="H224" s="6"/>
    </row>
    <row r="225" spans="2:8" ht="12.75">
      <c r="B225" s="123"/>
      <c r="C225" s="124"/>
      <c r="D225" s="125"/>
      <c r="G225" s="6"/>
      <c r="H225" s="6"/>
    </row>
    <row r="226" spans="2:8" ht="12.75">
      <c r="B226" s="123"/>
      <c r="C226" s="124"/>
      <c r="D226" s="125"/>
      <c r="G226" s="6"/>
      <c r="H226" s="6"/>
    </row>
    <row r="227" spans="2:8" ht="12.75">
      <c r="B227" s="123"/>
      <c r="C227" s="124"/>
      <c r="D227" s="125"/>
      <c r="G227" s="6"/>
      <c r="H227" s="6"/>
    </row>
    <row r="228" spans="2:8" ht="12.75">
      <c r="B228" s="123"/>
      <c r="C228" s="124"/>
      <c r="D228" s="125"/>
      <c r="G228" s="6"/>
      <c r="H228" s="6"/>
    </row>
    <row r="229" spans="2:8" ht="12.75">
      <c r="B229" s="123"/>
      <c r="C229" s="124"/>
      <c r="D229" s="125"/>
      <c r="G229" s="6"/>
      <c r="H229" s="6"/>
    </row>
    <row r="230" spans="2:8" ht="12.75">
      <c r="B230" s="123"/>
      <c r="C230" s="124"/>
      <c r="D230" s="125"/>
      <c r="G230" s="6"/>
      <c r="H230" s="6"/>
    </row>
    <row r="231" spans="2:8" ht="12.75">
      <c r="B231" s="123"/>
      <c r="C231" s="124"/>
      <c r="D231" s="125"/>
      <c r="G231" s="6"/>
      <c r="H231" s="6"/>
    </row>
    <row r="232" spans="2:8" ht="12.75">
      <c r="B232" s="123"/>
      <c r="C232" s="124"/>
      <c r="D232" s="125"/>
      <c r="G232" s="6"/>
      <c r="H232" s="6"/>
    </row>
    <row r="233" spans="2:8" ht="12.75">
      <c r="B233" s="123"/>
      <c r="C233" s="124"/>
      <c r="D233" s="125"/>
      <c r="G233" s="6"/>
      <c r="H233" s="6"/>
    </row>
    <row r="234" spans="2:8" ht="12.75">
      <c r="B234" s="123"/>
      <c r="C234" s="124"/>
      <c r="D234" s="125"/>
      <c r="G234" s="6"/>
      <c r="H234" s="6"/>
    </row>
    <row r="235" spans="2:8" ht="12.75">
      <c r="B235" s="123"/>
      <c r="C235" s="124"/>
      <c r="D235" s="125"/>
      <c r="G235" s="6"/>
      <c r="H235" s="6"/>
    </row>
    <row r="236" spans="2:8" ht="12.75">
      <c r="B236" s="123"/>
      <c r="C236" s="124"/>
      <c r="D236" s="125"/>
      <c r="G236" s="6"/>
      <c r="H236" s="6"/>
    </row>
    <row r="237" spans="2:8" ht="12.75">
      <c r="B237" s="123"/>
      <c r="C237" s="124"/>
      <c r="D237" s="125"/>
      <c r="G237" s="6"/>
      <c r="H237" s="6"/>
    </row>
    <row r="238" spans="2:8" ht="12.75">
      <c r="B238" s="123"/>
      <c r="C238" s="124"/>
      <c r="D238" s="125"/>
      <c r="G238" s="6"/>
      <c r="H238" s="6"/>
    </row>
    <row r="239" spans="2:8" ht="12.75">
      <c r="B239" s="123"/>
      <c r="C239" s="124"/>
      <c r="D239" s="125"/>
      <c r="G239" s="6"/>
      <c r="H239" s="6"/>
    </row>
    <row r="240" spans="2:8" ht="12.75">
      <c r="B240" s="123"/>
      <c r="C240" s="124"/>
      <c r="D240" s="125"/>
      <c r="G240" s="6"/>
      <c r="H240" s="6"/>
    </row>
    <row r="241" spans="2:8" ht="12.75">
      <c r="B241" s="123"/>
      <c r="C241" s="124"/>
      <c r="D241" s="125"/>
      <c r="G241" s="6"/>
      <c r="H241" s="6"/>
    </row>
    <row r="242" spans="2:8" ht="12.75">
      <c r="B242" s="123"/>
      <c r="C242" s="124"/>
      <c r="D242" s="125"/>
      <c r="G242" s="6"/>
      <c r="H242" s="6"/>
    </row>
    <row r="243" spans="2:8" ht="12.75">
      <c r="B243" s="123"/>
      <c r="C243" s="124"/>
      <c r="D243" s="125"/>
      <c r="G243" s="6"/>
      <c r="H243" s="6"/>
    </row>
    <row r="244" spans="2:8" ht="12.75">
      <c r="B244" s="123"/>
      <c r="C244" s="124"/>
      <c r="D244" s="125"/>
      <c r="G244" s="6"/>
      <c r="H244" s="6"/>
    </row>
    <row r="245" spans="2:8" ht="12.75">
      <c r="B245" s="123"/>
      <c r="C245" s="124"/>
      <c r="D245" s="125"/>
      <c r="G245" s="6"/>
      <c r="H245" s="6"/>
    </row>
    <row r="246" spans="2:8" ht="12.75">
      <c r="B246" s="123"/>
      <c r="C246" s="124"/>
      <c r="D246" s="125"/>
      <c r="G246" s="6"/>
      <c r="H246" s="6"/>
    </row>
    <row r="247" spans="2:8" ht="12.75">
      <c r="B247" s="123"/>
      <c r="C247" s="124"/>
      <c r="D247" s="125"/>
      <c r="G247" s="6"/>
      <c r="H247" s="6"/>
    </row>
    <row r="248" spans="2:8" ht="12.75">
      <c r="B248" s="123"/>
      <c r="C248" s="124"/>
      <c r="D248" s="125"/>
      <c r="G248" s="6"/>
      <c r="H248" s="6"/>
    </row>
    <row r="249" spans="2:8" ht="12.75">
      <c r="B249" s="123"/>
      <c r="C249" s="124"/>
      <c r="D249" s="125"/>
      <c r="G249" s="6"/>
      <c r="H249" s="6"/>
    </row>
    <row r="250" spans="2:8" ht="12.75">
      <c r="B250" s="123"/>
      <c r="C250" s="124"/>
      <c r="D250" s="125"/>
      <c r="G250" s="6"/>
      <c r="H250" s="6"/>
    </row>
    <row r="251" spans="2:8" ht="12.75">
      <c r="B251" s="123"/>
      <c r="C251" s="124"/>
      <c r="D251" s="125"/>
      <c r="G251" s="6"/>
      <c r="H251" s="6"/>
    </row>
    <row r="252" spans="2:8" ht="12.75">
      <c r="B252" s="123"/>
      <c r="C252" s="124"/>
      <c r="D252" s="125"/>
      <c r="G252" s="6"/>
      <c r="H252" s="6"/>
    </row>
    <row r="253" spans="2:8" ht="12.75">
      <c r="B253" s="123"/>
      <c r="C253" s="124"/>
      <c r="D253" s="125"/>
      <c r="G253" s="6"/>
      <c r="H253" s="6"/>
    </row>
    <row r="254" spans="2:8" ht="12.75">
      <c r="B254" s="123"/>
      <c r="C254" s="124"/>
      <c r="D254" s="125"/>
      <c r="G254" s="6"/>
      <c r="H254" s="6"/>
    </row>
    <row r="255" spans="2:8" ht="12.75">
      <c r="B255" s="123"/>
      <c r="C255" s="124"/>
      <c r="D255" s="125"/>
      <c r="G255" s="6"/>
      <c r="H255" s="6"/>
    </row>
    <row r="256" spans="2:8" ht="12.75">
      <c r="B256" s="123"/>
      <c r="C256" s="124"/>
      <c r="D256" s="125"/>
      <c r="G256" s="6"/>
      <c r="H256" s="6"/>
    </row>
    <row r="257" spans="2:8" ht="12.75">
      <c r="B257" s="123"/>
      <c r="C257" s="124"/>
      <c r="D257" s="125"/>
      <c r="G257" s="6"/>
      <c r="H257" s="6"/>
    </row>
    <row r="258" spans="2:8" ht="12.75">
      <c r="B258" s="123"/>
      <c r="C258" s="124"/>
      <c r="D258" s="125"/>
      <c r="G258" s="6"/>
      <c r="H258" s="6"/>
    </row>
    <row r="259" spans="2:8" ht="12.75">
      <c r="B259" s="123"/>
      <c r="C259" s="124"/>
      <c r="D259" s="125"/>
      <c r="G259" s="6"/>
      <c r="H259" s="6"/>
    </row>
    <row r="260" spans="2:8" ht="12.75">
      <c r="B260" s="123"/>
      <c r="C260" s="124"/>
      <c r="D260" s="125"/>
      <c r="G260" s="6"/>
      <c r="H260" s="6"/>
    </row>
    <row r="261" spans="2:8" ht="12.75">
      <c r="B261" s="123"/>
      <c r="C261" s="124"/>
      <c r="D261" s="125"/>
      <c r="G261" s="6"/>
      <c r="H261" s="6"/>
    </row>
    <row r="262" spans="2:8" ht="12.75">
      <c r="B262" s="123"/>
      <c r="C262" s="124"/>
      <c r="D262" s="125"/>
      <c r="G262" s="6"/>
      <c r="H262" s="6"/>
    </row>
    <row r="263" spans="2:8" ht="12.75">
      <c r="B263" s="123"/>
      <c r="C263" s="124"/>
      <c r="D263" s="125"/>
      <c r="G263" s="6"/>
      <c r="H263" s="6"/>
    </row>
    <row r="264" spans="2:8" ht="12.75">
      <c r="B264" s="123"/>
      <c r="C264" s="124"/>
      <c r="D264" s="125"/>
      <c r="G264" s="6"/>
      <c r="H264" s="6"/>
    </row>
    <row r="265" spans="2:8" ht="12.75">
      <c r="B265" s="123"/>
      <c r="C265" s="124"/>
      <c r="D265" s="125"/>
      <c r="G265" s="6"/>
      <c r="H265" s="6"/>
    </row>
    <row r="266" spans="2:8" ht="12.75">
      <c r="B266" s="123"/>
      <c r="C266" s="124"/>
      <c r="D266" s="125"/>
      <c r="G266" s="6"/>
      <c r="H266" s="6"/>
    </row>
    <row r="267" spans="2:8" ht="12.75">
      <c r="B267" s="123"/>
      <c r="C267" s="124"/>
      <c r="D267" s="125"/>
      <c r="G267" s="6"/>
      <c r="H267" s="6"/>
    </row>
    <row r="268" spans="2:8" ht="12.75">
      <c r="B268" s="123"/>
      <c r="C268" s="124"/>
      <c r="D268" s="125"/>
      <c r="G268" s="6"/>
      <c r="H268" s="6"/>
    </row>
    <row r="269" spans="2:8" ht="12.75">
      <c r="B269" s="123"/>
      <c r="C269" s="124"/>
      <c r="D269" s="125"/>
      <c r="G269" s="6"/>
      <c r="H269" s="6"/>
    </row>
    <row r="270" spans="2:8" ht="12.75">
      <c r="B270" s="123"/>
      <c r="C270" s="124"/>
      <c r="D270" s="125"/>
      <c r="G270" s="6"/>
      <c r="H270" s="6"/>
    </row>
    <row r="271" spans="2:8" ht="12.75">
      <c r="B271" s="123"/>
      <c r="C271" s="124"/>
      <c r="D271" s="125"/>
      <c r="G271" s="6"/>
      <c r="H271" s="6"/>
    </row>
    <row r="272" spans="2:8" ht="12.75">
      <c r="B272" s="123"/>
      <c r="C272" s="124"/>
      <c r="D272" s="125"/>
      <c r="G272" s="6"/>
      <c r="H272" s="6"/>
    </row>
    <row r="273" spans="2:8" ht="12.75">
      <c r="B273" s="123"/>
      <c r="C273" s="124"/>
      <c r="D273" s="125"/>
      <c r="G273" s="6"/>
      <c r="H273" s="6"/>
    </row>
    <row r="274" spans="2:8" ht="12.75">
      <c r="B274" s="123"/>
      <c r="C274" s="124"/>
      <c r="D274" s="125"/>
      <c r="G274" s="6"/>
      <c r="H274" s="6"/>
    </row>
    <row r="275" spans="2:8" ht="12.75">
      <c r="B275" s="123"/>
      <c r="C275" s="124"/>
      <c r="D275" s="125"/>
      <c r="G275" s="6"/>
      <c r="H275" s="6"/>
    </row>
    <row r="276" spans="2:8" ht="12.75">
      <c r="B276" s="123"/>
      <c r="C276" s="124"/>
      <c r="D276" s="125"/>
      <c r="G276" s="6"/>
      <c r="H276" s="6"/>
    </row>
    <row r="277" spans="2:8" ht="12.75">
      <c r="B277" s="123"/>
      <c r="C277" s="124"/>
      <c r="D277" s="125"/>
      <c r="G277" s="6"/>
      <c r="H277" s="6"/>
    </row>
    <row r="278" spans="2:8" ht="12.75">
      <c r="B278" s="123"/>
      <c r="C278" s="124"/>
      <c r="D278" s="125"/>
      <c r="G278" s="6"/>
      <c r="H278" s="6"/>
    </row>
    <row r="279" spans="2:8" ht="12.75">
      <c r="B279" s="123"/>
      <c r="C279" s="124"/>
      <c r="D279" s="125"/>
      <c r="G279" s="6"/>
      <c r="H279" s="6"/>
    </row>
    <row r="280" spans="2:8" ht="12.75">
      <c r="B280" s="123"/>
      <c r="C280" s="124"/>
      <c r="D280" s="125"/>
      <c r="G280" s="6"/>
      <c r="H280" s="6"/>
    </row>
    <row r="281" spans="2:8" ht="12.75">
      <c r="B281" s="123"/>
      <c r="C281" s="124"/>
      <c r="D281" s="125"/>
      <c r="G281" s="6"/>
      <c r="H281" s="6"/>
    </row>
    <row r="282" spans="2:8" ht="12.75">
      <c r="B282" s="123"/>
      <c r="C282" s="124"/>
      <c r="D282" s="125"/>
      <c r="G282" s="6"/>
      <c r="H282" s="6"/>
    </row>
    <row r="283" spans="2:8" ht="12.75">
      <c r="B283" s="123"/>
      <c r="C283" s="124"/>
      <c r="D283" s="125"/>
      <c r="G283" s="6"/>
      <c r="H283" s="6"/>
    </row>
    <row r="284" spans="2:8" ht="12.75">
      <c r="B284" s="123"/>
      <c r="C284" s="124"/>
      <c r="D284" s="125"/>
      <c r="G284" s="6"/>
      <c r="H284" s="6"/>
    </row>
    <row r="285" spans="2:8" ht="12.75">
      <c r="B285" s="123"/>
      <c r="C285" s="124"/>
      <c r="D285" s="125"/>
      <c r="G285" s="6"/>
      <c r="H285" s="6"/>
    </row>
    <row r="286" spans="2:8" ht="12.75">
      <c r="B286" s="123"/>
      <c r="C286" s="124"/>
      <c r="D286" s="125"/>
      <c r="G286" s="6"/>
      <c r="H286" s="6"/>
    </row>
    <row r="287" spans="2:8" ht="12.75">
      <c r="B287" s="123"/>
      <c r="C287" s="124"/>
      <c r="D287" s="125"/>
      <c r="G287" s="6"/>
      <c r="H287" s="6"/>
    </row>
    <row r="288" spans="2:8" ht="12.75">
      <c r="B288" s="123"/>
      <c r="C288" s="124"/>
      <c r="D288" s="125"/>
      <c r="G288" s="6"/>
      <c r="H288" s="6"/>
    </row>
    <row r="289" spans="2:8" ht="12.75">
      <c r="B289" s="123"/>
      <c r="C289" s="124"/>
      <c r="D289" s="125"/>
      <c r="G289" s="6"/>
      <c r="H289" s="6"/>
    </row>
    <row r="290" spans="2:8" ht="12.75">
      <c r="B290" s="123"/>
      <c r="C290" s="124"/>
      <c r="D290" s="125"/>
      <c r="G290" s="6"/>
      <c r="H290" s="6"/>
    </row>
    <row r="291" spans="2:8" ht="12.75">
      <c r="B291" s="123"/>
      <c r="C291" s="124"/>
      <c r="D291" s="125"/>
      <c r="G291" s="6"/>
      <c r="H291" s="6"/>
    </row>
    <row r="292" spans="2:8" ht="12.75">
      <c r="B292" s="123"/>
      <c r="C292" s="124"/>
      <c r="D292" s="125"/>
      <c r="G292" s="6"/>
      <c r="H292" s="6"/>
    </row>
    <row r="293" spans="2:8" ht="12.75">
      <c r="B293" s="123"/>
      <c r="C293" s="124"/>
      <c r="D293" s="125"/>
      <c r="G293" s="6"/>
      <c r="H293" s="6"/>
    </row>
    <row r="294" spans="2:8" ht="12.75">
      <c r="B294" s="123"/>
      <c r="C294" s="124"/>
      <c r="D294" s="125"/>
      <c r="G294" s="6"/>
      <c r="H294" s="6"/>
    </row>
    <row r="295" spans="2:8" ht="12.75">
      <c r="B295" s="123"/>
      <c r="C295" s="124"/>
      <c r="D295" s="125"/>
      <c r="G295" s="6"/>
      <c r="H295" s="6"/>
    </row>
    <row r="296" spans="2:8" ht="12.75">
      <c r="B296" s="123"/>
      <c r="C296" s="124"/>
      <c r="D296" s="125"/>
      <c r="G296" s="6"/>
      <c r="H296" s="6"/>
    </row>
    <row r="297" spans="2:8" ht="12.75">
      <c r="B297" s="123"/>
      <c r="C297" s="124"/>
      <c r="D297" s="125"/>
      <c r="G297" s="6"/>
      <c r="H297" s="6"/>
    </row>
    <row r="298" spans="2:8" ht="12.75">
      <c r="B298" s="123"/>
      <c r="C298" s="124"/>
      <c r="D298" s="125"/>
      <c r="G298" s="6"/>
      <c r="H298" s="6"/>
    </row>
    <row r="299" spans="2:8" ht="12.75">
      <c r="B299" s="123"/>
      <c r="C299" s="124"/>
      <c r="D299" s="125"/>
      <c r="G299" s="6"/>
      <c r="H299" s="6"/>
    </row>
    <row r="300" spans="2:8" ht="12.75">
      <c r="B300" s="123"/>
      <c r="C300" s="124"/>
      <c r="D300" s="125"/>
      <c r="G300" s="6"/>
      <c r="H300" s="6"/>
    </row>
    <row r="301" spans="2:8" ht="12.75">
      <c r="B301" s="123"/>
      <c r="C301" s="124"/>
      <c r="D301" s="125"/>
      <c r="G301" s="6"/>
      <c r="H301" s="6"/>
    </row>
    <row r="302" spans="2:8" ht="12.75">
      <c r="B302" s="123"/>
      <c r="C302" s="124"/>
      <c r="D302" s="125"/>
      <c r="G302" s="6"/>
      <c r="H302" s="6"/>
    </row>
    <row r="303" spans="2:8" ht="12.75">
      <c r="B303" s="123"/>
      <c r="C303" s="124"/>
      <c r="D303" s="125"/>
      <c r="G303" s="6"/>
      <c r="H303" s="6"/>
    </row>
    <row r="304" spans="2:8" ht="12.75">
      <c r="B304" s="123"/>
      <c r="C304" s="124"/>
      <c r="D304" s="125"/>
      <c r="G304" s="6"/>
      <c r="H304" s="6"/>
    </row>
    <row r="305" spans="2:8" ht="12.75">
      <c r="B305" s="123"/>
      <c r="C305" s="124"/>
      <c r="D305" s="125"/>
      <c r="G305" s="6"/>
      <c r="H305" s="6"/>
    </row>
    <row r="306" spans="2:8" ht="12.75">
      <c r="B306" s="123"/>
      <c r="C306" s="124"/>
      <c r="D306" s="125"/>
      <c r="G306" s="6"/>
      <c r="H306" s="6"/>
    </row>
    <row r="307" spans="2:8" ht="12.75">
      <c r="B307" s="123"/>
      <c r="C307" s="124"/>
      <c r="D307" s="125"/>
      <c r="G307" s="6"/>
      <c r="H307" s="6"/>
    </row>
    <row r="308" spans="2:8" ht="12.75">
      <c r="B308" s="123"/>
      <c r="C308" s="124"/>
      <c r="D308" s="125"/>
      <c r="G308" s="6"/>
      <c r="H308" s="6"/>
    </row>
    <row r="309" spans="2:8" ht="12.75">
      <c r="B309" s="123"/>
      <c r="C309" s="124"/>
      <c r="D309" s="125"/>
      <c r="G309" s="6"/>
      <c r="H309" s="6"/>
    </row>
    <row r="310" spans="2:8" ht="12.75">
      <c r="B310" s="123"/>
      <c r="C310" s="124"/>
      <c r="D310" s="125"/>
      <c r="G310" s="6"/>
      <c r="H310" s="6"/>
    </row>
    <row r="311" spans="2:8" ht="12.75">
      <c r="B311" s="123"/>
      <c r="C311" s="124"/>
      <c r="D311" s="125"/>
      <c r="G311" s="6"/>
      <c r="H311" s="6"/>
    </row>
    <row r="312" spans="2:8" ht="12.75">
      <c r="B312" s="123"/>
      <c r="C312" s="124"/>
      <c r="D312" s="125"/>
      <c r="G312" s="6"/>
      <c r="H312" s="6"/>
    </row>
    <row r="313" spans="2:8" ht="12.75">
      <c r="B313" s="123"/>
      <c r="C313" s="124"/>
      <c r="D313" s="125"/>
      <c r="G313" s="6"/>
      <c r="H313" s="6"/>
    </row>
    <row r="314" spans="2:8" ht="12.75">
      <c r="B314" s="123"/>
      <c r="C314" s="124"/>
      <c r="D314" s="125"/>
      <c r="G314" s="6"/>
      <c r="H314" s="6"/>
    </row>
    <row r="315" spans="2:8" ht="12.75">
      <c r="B315" s="123"/>
      <c r="C315" s="124"/>
      <c r="D315" s="125"/>
      <c r="G315" s="6"/>
      <c r="H315" s="6"/>
    </row>
    <row r="316" spans="2:8" ht="12.75">
      <c r="B316" s="123"/>
      <c r="C316" s="124"/>
      <c r="D316" s="125"/>
      <c r="G316" s="6"/>
      <c r="H316" s="6"/>
    </row>
    <row r="317" spans="2:8" ht="12.75">
      <c r="B317" s="123"/>
      <c r="C317" s="124"/>
      <c r="D317" s="125"/>
      <c r="G317" s="6"/>
      <c r="H317" s="6"/>
    </row>
    <row r="318" spans="2:8" ht="12.75">
      <c r="B318" s="123"/>
      <c r="C318" s="124"/>
      <c r="D318" s="125"/>
      <c r="G318" s="6"/>
      <c r="H318" s="6"/>
    </row>
    <row r="319" spans="2:8" ht="12.75">
      <c r="B319" s="123"/>
      <c r="C319" s="124"/>
      <c r="D319" s="125"/>
      <c r="G319" s="6"/>
      <c r="H319" s="6"/>
    </row>
    <row r="320" spans="2:8" ht="12.75">
      <c r="B320" s="123"/>
      <c r="C320" s="124"/>
      <c r="D320" s="125"/>
      <c r="G320" s="6"/>
      <c r="H320" s="6"/>
    </row>
    <row r="321" spans="2:8" ht="12.75">
      <c r="B321" s="123"/>
      <c r="C321" s="124"/>
      <c r="D321" s="125"/>
      <c r="G321" s="6"/>
      <c r="H321" s="6"/>
    </row>
    <row r="322" spans="2:8" ht="12.75">
      <c r="B322" s="123"/>
      <c r="C322" s="124"/>
      <c r="D322" s="125"/>
      <c r="G322" s="6"/>
      <c r="H322" s="6"/>
    </row>
    <row r="323" spans="2:8" ht="12.75">
      <c r="B323" s="123"/>
      <c r="C323" s="124"/>
      <c r="D323" s="125"/>
      <c r="G323" s="6"/>
      <c r="H323" s="6"/>
    </row>
    <row r="324" spans="2:8" ht="12.75">
      <c r="B324" s="123"/>
      <c r="C324" s="124"/>
      <c r="D324" s="125"/>
      <c r="G324" s="6"/>
      <c r="H324" s="6"/>
    </row>
    <row r="325" spans="2:8" ht="12.75">
      <c r="B325" s="123"/>
      <c r="C325" s="124"/>
      <c r="D325" s="125"/>
      <c r="G325" s="6"/>
      <c r="H325" s="6"/>
    </row>
    <row r="326" spans="2:8" ht="12.75">
      <c r="B326" s="123"/>
      <c r="C326" s="124"/>
      <c r="D326" s="125"/>
      <c r="G326" s="6"/>
      <c r="H326" s="6"/>
    </row>
    <row r="327" spans="2:8" ht="12.75">
      <c r="B327" s="123"/>
      <c r="C327" s="124"/>
      <c r="D327" s="125"/>
      <c r="G327" s="6"/>
      <c r="H327" s="6"/>
    </row>
    <row r="328" spans="2:8" ht="12.75">
      <c r="B328" s="123"/>
      <c r="C328" s="124"/>
      <c r="D328" s="125"/>
      <c r="G328" s="6"/>
      <c r="H328" s="6"/>
    </row>
    <row r="329" spans="2:8" ht="12.75">
      <c r="B329" s="123"/>
      <c r="C329" s="124"/>
      <c r="D329" s="125"/>
      <c r="G329" s="6"/>
      <c r="H329" s="6"/>
    </row>
    <row r="330" spans="2:8" ht="12.75">
      <c r="B330" s="123"/>
      <c r="C330" s="124"/>
      <c r="D330" s="125"/>
      <c r="G330" s="6"/>
      <c r="H330" s="6"/>
    </row>
    <row r="331" spans="2:8" ht="12.75">
      <c r="B331" s="123"/>
      <c r="C331" s="124"/>
      <c r="D331" s="125"/>
      <c r="G331" s="6"/>
      <c r="H331" s="6"/>
    </row>
    <row r="332" spans="2:8" ht="12.75">
      <c r="B332" s="123"/>
      <c r="C332" s="124"/>
      <c r="D332" s="125"/>
      <c r="G332" s="6"/>
      <c r="H332" s="6"/>
    </row>
    <row r="333" spans="2:8" ht="12.75">
      <c r="B333" s="123"/>
      <c r="C333" s="124"/>
      <c r="D333" s="125"/>
      <c r="G333" s="6"/>
      <c r="H333" s="6"/>
    </row>
    <row r="334" spans="2:8" ht="12.75">
      <c r="B334" s="123"/>
      <c r="C334" s="124"/>
      <c r="D334" s="125"/>
      <c r="G334" s="6"/>
      <c r="H334" s="6"/>
    </row>
    <row r="335" spans="2:8" ht="12.75">
      <c r="B335" s="123"/>
      <c r="C335" s="124"/>
      <c r="D335" s="125"/>
      <c r="G335" s="6"/>
      <c r="H335" s="6"/>
    </row>
    <row r="336" spans="2:8" ht="12.75">
      <c r="B336" s="123"/>
      <c r="C336" s="124"/>
      <c r="D336" s="125"/>
      <c r="G336" s="6"/>
      <c r="H336" s="6"/>
    </row>
    <row r="337" spans="2:8" ht="12.75">
      <c r="B337" s="123"/>
      <c r="C337" s="124"/>
      <c r="D337" s="125"/>
      <c r="G337" s="6"/>
      <c r="H337" s="6"/>
    </row>
    <row r="338" spans="2:8" ht="12.75">
      <c r="B338" s="123"/>
      <c r="C338" s="124"/>
      <c r="D338" s="125"/>
      <c r="G338" s="6"/>
      <c r="H338" s="6"/>
    </row>
    <row r="339" spans="2:8" ht="12.75">
      <c r="B339" s="123"/>
      <c r="C339" s="124"/>
      <c r="D339" s="125"/>
      <c r="G339" s="6"/>
      <c r="H339" s="6"/>
    </row>
    <row r="340" spans="2:8" ht="12.75">
      <c r="B340" s="123"/>
      <c r="C340" s="124"/>
      <c r="D340" s="125"/>
      <c r="G340" s="6"/>
      <c r="H340" s="6"/>
    </row>
    <row r="341" spans="2:8" ht="12.75">
      <c r="B341" s="123"/>
      <c r="C341" s="124"/>
      <c r="D341" s="125"/>
      <c r="G341" s="6"/>
      <c r="H341" s="6"/>
    </row>
    <row r="342" spans="2:8" ht="12.75">
      <c r="B342" s="123"/>
      <c r="C342" s="124"/>
      <c r="D342" s="125"/>
      <c r="G342" s="6"/>
      <c r="H342" s="6"/>
    </row>
    <row r="343" spans="2:8" ht="12.75">
      <c r="B343" s="123"/>
      <c r="C343" s="124"/>
      <c r="D343" s="125"/>
      <c r="G343" s="6"/>
      <c r="H343" s="6"/>
    </row>
    <row r="344" spans="2:8" ht="12.75">
      <c r="B344" s="123"/>
      <c r="C344" s="124"/>
      <c r="D344" s="125"/>
      <c r="G344" s="6"/>
      <c r="H344" s="6"/>
    </row>
    <row r="345" spans="2:8" ht="12.75">
      <c r="B345" s="123"/>
      <c r="C345" s="124"/>
      <c r="D345" s="125"/>
      <c r="G345" s="6"/>
      <c r="H345" s="6"/>
    </row>
    <row r="346" spans="2:8" ht="12.75">
      <c r="B346" s="123"/>
      <c r="C346" s="124"/>
      <c r="D346" s="125"/>
      <c r="G346" s="6"/>
      <c r="H346" s="6"/>
    </row>
    <row r="347" spans="2:8" ht="12.75">
      <c r="B347" s="123"/>
      <c r="C347" s="124"/>
      <c r="D347" s="125"/>
      <c r="G347" s="6"/>
      <c r="H347" s="6"/>
    </row>
    <row r="348" spans="2:8" ht="12.75">
      <c r="B348" s="123"/>
      <c r="C348" s="124"/>
      <c r="D348" s="125"/>
      <c r="G348" s="6"/>
      <c r="H348" s="6"/>
    </row>
    <row r="349" spans="2:8" ht="12.75">
      <c r="B349" s="123"/>
      <c r="C349" s="124"/>
      <c r="D349" s="125"/>
      <c r="G349" s="6"/>
      <c r="H349" s="6"/>
    </row>
    <row r="350" spans="2:8" ht="12.75">
      <c r="B350" s="123"/>
      <c r="C350" s="124"/>
      <c r="D350" s="125"/>
      <c r="G350" s="6"/>
      <c r="H350" s="6"/>
    </row>
    <row r="351" spans="2:8" ht="12.75">
      <c r="B351" s="123"/>
      <c r="C351" s="124"/>
      <c r="D351" s="125"/>
      <c r="G351" s="6"/>
      <c r="H351" s="6"/>
    </row>
    <row r="352" spans="2:8" ht="12.75">
      <c r="B352" s="123"/>
      <c r="C352" s="124"/>
      <c r="D352" s="125"/>
      <c r="G352" s="6"/>
      <c r="H352" s="6"/>
    </row>
    <row r="353" spans="2:8" ht="12.75">
      <c r="B353" s="123"/>
      <c r="C353" s="124"/>
      <c r="D353" s="125"/>
      <c r="G353" s="6"/>
      <c r="H353" s="6"/>
    </row>
    <row r="354" spans="2:8" ht="12.75">
      <c r="B354" s="123"/>
      <c r="C354" s="124"/>
      <c r="D354" s="125"/>
      <c r="G354" s="6"/>
      <c r="H354" s="6"/>
    </row>
    <row r="355" spans="2:8" ht="12.75">
      <c r="B355" s="123"/>
      <c r="C355" s="124"/>
      <c r="D355" s="125"/>
      <c r="G355" s="6"/>
      <c r="H355" s="6"/>
    </row>
    <row r="356" spans="2:8" ht="12.75">
      <c r="B356" s="123"/>
      <c r="C356" s="124"/>
      <c r="D356" s="125"/>
      <c r="G356" s="6"/>
      <c r="H356" s="6"/>
    </row>
    <row r="357" spans="2:8" ht="12.75">
      <c r="B357" s="123"/>
      <c r="C357" s="124"/>
      <c r="D357" s="125"/>
      <c r="G357" s="6"/>
      <c r="H357" s="6"/>
    </row>
    <row r="358" spans="2:8" ht="12.75">
      <c r="B358" s="123"/>
      <c r="C358" s="124"/>
      <c r="D358" s="125"/>
      <c r="G358" s="6"/>
      <c r="H358" s="6"/>
    </row>
    <row r="359" spans="2:8" ht="12.75">
      <c r="B359" s="123"/>
      <c r="C359" s="124"/>
      <c r="D359" s="125"/>
      <c r="G359" s="6"/>
      <c r="H359" s="6"/>
    </row>
    <row r="360" spans="2:8" ht="12.75">
      <c r="B360" s="123"/>
      <c r="C360" s="124"/>
      <c r="D360" s="125"/>
      <c r="G360" s="6"/>
      <c r="H360" s="6"/>
    </row>
    <row r="361" spans="2:8" ht="12.75">
      <c r="B361" s="123"/>
      <c r="C361" s="124"/>
      <c r="D361" s="125"/>
      <c r="G361" s="6"/>
      <c r="H361" s="6"/>
    </row>
    <row r="362" spans="2:8" ht="12.75">
      <c r="B362" s="123"/>
      <c r="C362" s="124"/>
      <c r="D362" s="125"/>
      <c r="G362" s="6"/>
      <c r="H362" s="6"/>
    </row>
    <row r="363" spans="2:8" ht="12.75">
      <c r="B363" s="123"/>
      <c r="C363" s="124"/>
      <c r="D363" s="125"/>
      <c r="G363" s="6"/>
      <c r="H363" s="6"/>
    </row>
    <row r="364" spans="2:8" ht="12.75">
      <c r="B364" s="123"/>
      <c r="C364" s="124"/>
      <c r="D364" s="125"/>
      <c r="G364" s="6"/>
      <c r="H364" s="6"/>
    </row>
    <row r="365" spans="2:8" ht="12.75">
      <c r="B365" s="123"/>
      <c r="C365" s="124"/>
      <c r="D365" s="125"/>
      <c r="G365" s="6"/>
      <c r="H365" s="6"/>
    </row>
    <row r="366" spans="2:8" ht="12.75">
      <c r="B366" s="123"/>
      <c r="C366" s="124"/>
      <c r="D366" s="125"/>
      <c r="G366" s="6"/>
      <c r="H366" s="6"/>
    </row>
    <row r="367" spans="2:8" ht="12.75">
      <c r="B367" s="123"/>
      <c r="C367" s="124"/>
      <c r="D367" s="125"/>
      <c r="G367" s="6"/>
      <c r="H367" s="6"/>
    </row>
    <row r="368" spans="2:8" ht="12.75">
      <c r="B368" s="123"/>
      <c r="C368" s="124"/>
      <c r="D368" s="125"/>
      <c r="G368" s="6"/>
      <c r="H368" s="6"/>
    </row>
    <row r="369" spans="2:8" ht="12.75">
      <c r="B369" s="123"/>
      <c r="C369" s="124"/>
      <c r="D369" s="125"/>
      <c r="G369" s="6"/>
      <c r="H369" s="6"/>
    </row>
    <row r="370" spans="2:8" ht="12.75">
      <c r="B370" s="123"/>
      <c r="C370" s="124"/>
      <c r="D370" s="125"/>
      <c r="G370" s="6"/>
      <c r="H370" s="6"/>
    </row>
    <row r="371" spans="2:8" ht="12.75">
      <c r="B371" s="123"/>
      <c r="C371" s="124"/>
      <c r="D371" s="125"/>
      <c r="G371" s="6"/>
      <c r="H371" s="6"/>
    </row>
    <row r="372" spans="2:8" ht="12.75">
      <c r="B372" s="123"/>
      <c r="C372" s="124"/>
      <c r="D372" s="125"/>
      <c r="G372" s="6"/>
      <c r="H372" s="6"/>
    </row>
    <row r="373" spans="2:8" ht="12.75">
      <c r="B373" s="123"/>
      <c r="C373" s="124"/>
      <c r="D373" s="125"/>
      <c r="G373" s="6"/>
      <c r="H373" s="6"/>
    </row>
    <row r="374" spans="2:8" ht="12.75">
      <c r="B374" s="123"/>
      <c r="C374" s="124"/>
      <c r="D374" s="125"/>
      <c r="G374" s="6"/>
      <c r="H374" s="6"/>
    </row>
    <row r="375" spans="2:8" ht="12.75">
      <c r="B375" s="123"/>
      <c r="C375" s="124"/>
      <c r="D375" s="125"/>
      <c r="G375" s="6"/>
      <c r="H375" s="6"/>
    </row>
    <row r="376" spans="2:8" ht="12.75">
      <c r="B376" s="123"/>
      <c r="C376" s="124"/>
      <c r="D376" s="125"/>
      <c r="G376" s="6"/>
      <c r="H376" s="6"/>
    </row>
    <row r="377" spans="2:8" ht="12.75">
      <c r="B377" s="123"/>
      <c r="C377" s="124"/>
      <c r="D377" s="125"/>
      <c r="G377" s="6"/>
      <c r="H377" s="6"/>
    </row>
    <row r="378" spans="2:8" ht="12.75">
      <c r="B378" s="123"/>
      <c r="C378" s="124"/>
      <c r="D378" s="125"/>
      <c r="G378" s="6"/>
      <c r="H378" s="6"/>
    </row>
    <row r="379" spans="2:8" ht="12.75">
      <c r="B379" s="123"/>
      <c r="C379" s="124"/>
      <c r="D379" s="125"/>
      <c r="G379" s="6"/>
      <c r="H379" s="6"/>
    </row>
    <row r="380" spans="2:8" ht="12.75">
      <c r="B380" s="123"/>
      <c r="C380" s="124"/>
      <c r="D380" s="125"/>
      <c r="G380" s="6"/>
      <c r="H380" s="6"/>
    </row>
    <row r="381" spans="2:8" ht="12.75">
      <c r="B381" s="123"/>
      <c r="C381" s="124"/>
      <c r="D381" s="125"/>
      <c r="G381" s="6"/>
      <c r="H381" s="6"/>
    </row>
    <row r="382" spans="2:8" ht="12.75">
      <c r="B382" s="123"/>
      <c r="C382" s="124"/>
      <c r="D382" s="125"/>
      <c r="G382" s="6"/>
      <c r="H382" s="6"/>
    </row>
    <row r="383" spans="2:8" ht="12.75">
      <c r="B383" s="123"/>
      <c r="C383" s="124"/>
      <c r="D383" s="125"/>
      <c r="G383" s="6"/>
      <c r="H383" s="6"/>
    </row>
    <row r="384" spans="2:8" ht="12.75">
      <c r="B384" s="123"/>
      <c r="C384" s="124"/>
      <c r="D384" s="125"/>
      <c r="G384" s="6"/>
      <c r="H384" s="6"/>
    </row>
    <row r="385" spans="2:8" ht="12.75">
      <c r="B385" s="123"/>
      <c r="C385" s="124"/>
      <c r="D385" s="125"/>
      <c r="G385" s="6"/>
      <c r="H385" s="6"/>
    </row>
    <row r="386" spans="2:8" ht="12.75">
      <c r="B386" s="123"/>
      <c r="C386" s="124"/>
      <c r="D386" s="125"/>
      <c r="G386" s="6"/>
      <c r="H386" s="6"/>
    </row>
    <row r="387" spans="2:8" ht="12.75">
      <c r="B387" s="123"/>
      <c r="C387" s="124"/>
      <c r="D387" s="125"/>
      <c r="G387" s="6"/>
      <c r="H387" s="6"/>
    </row>
    <row r="388" spans="2:8" ht="12.75">
      <c r="B388" s="123"/>
      <c r="C388" s="124"/>
      <c r="D388" s="125"/>
      <c r="G388" s="6"/>
      <c r="H388" s="6"/>
    </row>
    <row r="389" spans="2:8" ht="12.75">
      <c r="B389" s="123"/>
      <c r="C389" s="124"/>
      <c r="D389" s="125"/>
      <c r="G389" s="6"/>
      <c r="H389" s="6"/>
    </row>
    <row r="390" spans="2:8" ht="12.75">
      <c r="B390" s="123"/>
      <c r="C390" s="124"/>
      <c r="D390" s="125"/>
      <c r="G390" s="6"/>
      <c r="H390" s="6"/>
    </row>
    <row r="391" spans="2:8" ht="12.75">
      <c r="B391" s="123"/>
      <c r="C391" s="124"/>
      <c r="D391" s="125"/>
      <c r="G391" s="6"/>
      <c r="H391" s="6"/>
    </row>
    <row r="392" spans="2:8" ht="12.75">
      <c r="B392" s="123"/>
      <c r="C392" s="124"/>
      <c r="D392" s="125"/>
      <c r="G392" s="6"/>
      <c r="H392" s="6"/>
    </row>
    <row r="393" spans="2:8" ht="12.75">
      <c r="B393" s="123"/>
      <c r="C393" s="124"/>
      <c r="D393" s="125"/>
      <c r="G393" s="6"/>
      <c r="H393" s="6"/>
    </row>
    <row r="394" spans="2:8" ht="12.75">
      <c r="B394" s="123"/>
      <c r="C394" s="124"/>
      <c r="D394" s="125"/>
      <c r="G394" s="6"/>
      <c r="H394" s="6"/>
    </row>
    <row r="395" spans="2:8" ht="12.75">
      <c r="B395" s="123"/>
      <c r="C395" s="124"/>
      <c r="D395" s="125"/>
      <c r="G395" s="6"/>
      <c r="H395" s="6"/>
    </row>
    <row r="396" spans="2:8" ht="12.75">
      <c r="B396" s="123"/>
      <c r="C396" s="124"/>
      <c r="D396" s="125"/>
      <c r="G396" s="6"/>
      <c r="H396" s="6"/>
    </row>
    <row r="397" spans="2:8" ht="12.75">
      <c r="B397" s="123"/>
      <c r="C397" s="124"/>
      <c r="D397" s="125"/>
      <c r="G397" s="6"/>
      <c r="H397" s="6"/>
    </row>
    <row r="398" spans="2:8" ht="12.75">
      <c r="B398" s="123"/>
      <c r="C398" s="124"/>
      <c r="D398" s="125"/>
      <c r="G398" s="6"/>
      <c r="H398" s="6"/>
    </row>
    <row r="399" spans="2:8" ht="12.75">
      <c r="B399" s="123"/>
      <c r="C399" s="124"/>
      <c r="D399" s="125"/>
      <c r="G399" s="6"/>
      <c r="H399" s="6"/>
    </row>
    <row r="400" spans="2:8" ht="12.75">
      <c r="B400" s="123"/>
      <c r="C400" s="124"/>
      <c r="D400" s="125"/>
      <c r="G400" s="6"/>
      <c r="H400" s="6"/>
    </row>
    <row r="401" spans="2:8" ht="12.75">
      <c r="B401" s="123"/>
      <c r="C401" s="124"/>
      <c r="D401" s="125"/>
      <c r="G401" s="6"/>
      <c r="H401" s="6"/>
    </row>
    <row r="402" spans="2:8" ht="12.75">
      <c r="B402" s="123"/>
      <c r="C402" s="124"/>
      <c r="D402" s="125"/>
      <c r="G402" s="6"/>
      <c r="H402" s="6"/>
    </row>
    <row r="403" spans="2:8" ht="12.75">
      <c r="B403" s="123"/>
      <c r="C403" s="124"/>
      <c r="D403" s="125"/>
      <c r="G403" s="6"/>
      <c r="H403" s="6"/>
    </row>
    <row r="404" spans="2:8" ht="12.75">
      <c r="B404" s="123"/>
      <c r="C404" s="124"/>
      <c r="D404" s="125"/>
      <c r="G404" s="6"/>
      <c r="H404" s="6"/>
    </row>
    <row r="405" spans="2:8" ht="12.75">
      <c r="B405" s="123"/>
      <c r="C405" s="124"/>
      <c r="D405" s="125"/>
      <c r="G405" s="6"/>
      <c r="H405" s="6"/>
    </row>
    <row r="406" spans="2:8" ht="12.75">
      <c r="B406" s="123"/>
      <c r="C406" s="124"/>
      <c r="D406" s="125"/>
      <c r="G406" s="6"/>
      <c r="H406" s="6"/>
    </row>
    <row r="407" spans="2:8" ht="12.75">
      <c r="B407" s="123"/>
      <c r="C407" s="124"/>
      <c r="D407" s="125"/>
      <c r="G407" s="6"/>
      <c r="H407" s="6"/>
    </row>
    <row r="408" spans="2:8" ht="12.75">
      <c r="B408" s="123"/>
      <c r="C408" s="124"/>
      <c r="D408" s="125"/>
      <c r="G408" s="6"/>
      <c r="H408" s="6"/>
    </row>
    <row r="409" spans="2:8" ht="12.75">
      <c r="B409" s="123"/>
      <c r="C409" s="124"/>
      <c r="D409" s="125"/>
      <c r="G409" s="6"/>
      <c r="H409" s="6"/>
    </row>
    <row r="410" spans="2:8" ht="12.75">
      <c r="B410" s="123"/>
      <c r="C410" s="124"/>
      <c r="D410" s="125"/>
      <c r="G410" s="6"/>
      <c r="H410" s="6"/>
    </row>
    <row r="411" spans="2:8" ht="12.75">
      <c r="B411" s="123"/>
      <c r="C411" s="124"/>
      <c r="D411" s="125"/>
      <c r="G411" s="6"/>
      <c r="H411" s="6"/>
    </row>
    <row r="412" spans="2:8" ht="12.75">
      <c r="B412" s="123"/>
      <c r="C412" s="124"/>
      <c r="D412" s="125"/>
      <c r="G412" s="6"/>
      <c r="H412" s="6"/>
    </row>
    <row r="413" spans="2:8" ht="12.75">
      <c r="B413" s="123"/>
      <c r="C413" s="124"/>
      <c r="D413" s="125"/>
      <c r="G413" s="6"/>
      <c r="H413" s="6"/>
    </row>
    <row r="414" spans="2:8" ht="12.75">
      <c r="B414" s="123"/>
      <c r="C414" s="124"/>
      <c r="D414" s="125"/>
      <c r="G414" s="6"/>
      <c r="H414" s="6"/>
    </row>
    <row r="415" spans="2:8" ht="12.75">
      <c r="B415" s="123"/>
      <c r="C415" s="124"/>
      <c r="D415" s="125"/>
      <c r="G415" s="6"/>
      <c r="H415" s="6"/>
    </row>
    <row r="416" spans="2:8" ht="12.75">
      <c r="B416" s="123"/>
      <c r="C416" s="124"/>
      <c r="D416" s="125"/>
      <c r="G416" s="6"/>
      <c r="H416" s="6"/>
    </row>
    <row r="417" spans="2:8" ht="12.75">
      <c r="B417" s="123"/>
      <c r="C417" s="124"/>
      <c r="D417" s="125"/>
      <c r="G417" s="6"/>
      <c r="H417" s="6"/>
    </row>
    <row r="418" spans="2:8" ht="12.75">
      <c r="B418" s="123"/>
      <c r="C418" s="124"/>
      <c r="D418" s="125"/>
      <c r="G418" s="6"/>
      <c r="H418" s="6"/>
    </row>
    <row r="419" spans="2:8" ht="12.75">
      <c r="B419" s="123"/>
      <c r="C419" s="124"/>
      <c r="D419" s="125"/>
      <c r="G419" s="6"/>
      <c r="H419" s="6"/>
    </row>
    <row r="420" spans="2:8" ht="12.75">
      <c r="B420" s="123"/>
      <c r="C420" s="124"/>
      <c r="D420" s="125"/>
      <c r="G420" s="6"/>
      <c r="H420" s="6"/>
    </row>
    <row r="421" spans="2:8" ht="12.75">
      <c r="B421" s="123"/>
      <c r="C421" s="124"/>
      <c r="D421" s="125"/>
      <c r="G421" s="6"/>
      <c r="H421" s="6"/>
    </row>
    <row r="422" spans="2:8" ht="12.75">
      <c r="B422" s="123"/>
      <c r="C422" s="124"/>
      <c r="D422" s="125"/>
      <c r="G422" s="6"/>
      <c r="H422" s="6"/>
    </row>
    <row r="423" spans="2:8" ht="12.75">
      <c r="B423" s="123"/>
      <c r="C423" s="124"/>
      <c r="D423" s="125"/>
      <c r="G423" s="6"/>
      <c r="H423" s="6"/>
    </row>
    <row r="424" spans="2:8" ht="12.75">
      <c r="B424" s="123"/>
      <c r="C424" s="124"/>
      <c r="D424" s="125"/>
      <c r="G424" s="6"/>
      <c r="H424" s="6"/>
    </row>
    <row r="425" spans="2:8" ht="12.75">
      <c r="B425" s="123"/>
      <c r="C425" s="124"/>
      <c r="D425" s="125"/>
      <c r="G425" s="6"/>
      <c r="H425" s="6"/>
    </row>
    <row r="426" spans="2:8" ht="12.75">
      <c r="B426" s="123"/>
      <c r="C426" s="124"/>
      <c r="D426" s="125"/>
      <c r="G426" s="6"/>
      <c r="H426" s="6"/>
    </row>
    <row r="427" spans="2:8" ht="12.75">
      <c r="B427" s="123"/>
      <c r="C427" s="124"/>
      <c r="D427" s="125"/>
      <c r="G427" s="6"/>
      <c r="H427" s="6"/>
    </row>
    <row r="428" spans="2:8" ht="12.75">
      <c r="B428" s="123"/>
      <c r="C428" s="124"/>
      <c r="D428" s="125"/>
      <c r="G428" s="6"/>
      <c r="H428" s="6"/>
    </row>
    <row r="429" spans="2:8" ht="12.75">
      <c r="B429" s="123"/>
      <c r="C429" s="124"/>
      <c r="D429" s="125"/>
      <c r="G429" s="6"/>
      <c r="H429" s="6"/>
    </row>
    <row r="430" spans="2:8" ht="12.75">
      <c r="B430" s="123"/>
      <c r="C430" s="124"/>
      <c r="D430" s="125"/>
      <c r="G430" s="6"/>
      <c r="H430" s="6"/>
    </row>
    <row r="431" spans="2:8" ht="12.75">
      <c r="B431" s="123"/>
      <c r="C431" s="124"/>
      <c r="D431" s="125"/>
      <c r="G431" s="6"/>
      <c r="H431" s="6"/>
    </row>
    <row r="432" spans="2:8" ht="12.75">
      <c r="B432" s="123"/>
      <c r="C432" s="124"/>
      <c r="D432" s="125"/>
      <c r="G432" s="6"/>
      <c r="H432" s="6"/>
    </row>
    <row r="433" spans="2:8" ht="12.75">
      <c r="B433" s="123"/>
      <c r="C433" s="124"/>
      <c r="D433" s="125"/>
      <c r="G433" s="6"/>
      <c r="H433" s="6"/>
    </row>
    <row r="434" spans="2:8" ht="12.75">
      <c r="B434" s="123"/>
      <c r="C434" s="124"/>
      <c r="D434" s="125"/>
      <c r="G434" s="6"/>
      <c r="H434" s="6"/>
    </row>
    <row r="435" spans="2:8" ht="12.75">
      <c r="B435" s="123"/>
      <c r="C435" s="124"/>
      <c r="D435" s="125"/>
      <c r="G435" s="6"/>
      <c r="H435" s="6"/>
    </row>
    <row r="436" spans="2:8" ht="12.75">
      <c r="B436" s="123"/>
      <c r="C436" s="124"/>
      <c r="D436" s="125"/>
      <c r="G436" s="6"/>
      <c r="H436" s="6"/>
    </row>
    <row r="437" spans="2:8" ht="12.75">
      <c r="B437" s="123"/>
      <c r="C437" s="124"/>
      <c r="D437" s="125"/>
      <c r="G437" s="6"/>
      <c r="H437" s="6"/>
    </row>
    <row r="438" spans="2:8" ht="12.75">
      <c r="B438" s="123"/>
      <c r="C438" s="124"/>
      <c r="D438" s="125"/>
      <c r="G438" s="6"/>
      <c r="H438" s="6"/>
    </row>
    <row r="439" spans="2:8" ht="12.75">
      <c r="B439" s="123"/>
      <c r="C439" s="124"/>
      <c r="D439" s="125"/>
      <c r="G439" s="6"/>
      <c r="H439" s="6"/>
    </row>
    <row r="440" spans="2:8" ht="12.75">
      <c r="B440" s="123"/>
      <c r="C440" s="124"/>
      <c r="D440" s="125"/>
      <c r="G440" s="6"/>
      <c r="H440" s="6"/>
    </row>
    <row r="441" spans="2:8" ht="12.75">
      <c r="B441" s="123"/>
      <c r="C441" s="124"/>
      <c r="D441" s="125"/>
      <c r="G441" s="6"/>
      <c r="H441" s="6"/>
    </row>
    <row r="442" spans="2:8" ht="12.75">
      <c r="B442" s="123"/>
      <c r="C442" s="124"/>
      <c r="D442" s="125"/>
      <c r="G442" s="6"/>
      <c r="H442" s="6"/>
    </row>
    <row r="443" spans="2:8" ht="12.75">
      <c r="B443" s="123"/>
      <c r="C443" s="124"/>
      <c r="D443" s="125"/>
      <c r="G443" s="6"/>
      <c r="H443" s="6"/>
    </row>
    <row r="444" spans="2:8" ht="12.75">
      <c r="B444" s="123"/>
      <c r="C444" s="124"/>
      <c r="D444" s="125"/>
      <c r="G444" s="6"/>
      <c r="H444" s="6"/>
    </row>
    <row r="445" spans="2:8" ht="12.75">
      <c r="B445" s="123"/>
      <c r="C445" s="124"/>
      <c r="D445" s="125"/>
      <c r="G445" s="6"/>
      <c r="H445" s="6"/>
    </row>
    <row r="446" spans="2:8" ht="12.75">
      <c r="B446" s="123"/>
      <c r="C446" s="124"/>
      <c r="D446" s="125"/>
      <c r="G446" s="6"/>
      <c r="H446" s="6"/>
    </row>
    <row r="447" spans="2:8" ht="12.75">
      <c r="B447" s="123"/>
      <c r="C447" s="124"/>
      <c r="D447" s="125"/>
      <c r="G447" s="6"/>
      <c r="H447" s="6"/>
    </row>
    <row r="448" spans="2:8" ht="12.75">
      <c r="B448" s="123"/>
      <c r="C448" s="124"/>
      <c r="D448" s="125"/>
      <c r="G448" s="6"/>
      <c r="H448" s="6"/>
    </row>
    <row r="449" spans="2:8" ht="12.75">
      <c r="B449" s="123"/>
      <c r="C449" s="124"/>
      <c r="D449" s="125"/>
      <c r="G449" s="6"/>
      <c r="H449" s="6"/>
    </row>
    <row r="450" spans="2:8" ht="12.75">
      <c r="B450" s="123"/>
      <c r="C450" s="124"/>
      <c r="D450" s="125"/>
      <c r="G450" s="6"/>
      <c r="H450" s="6"/>
    </row>
    <row r="451" spans="2:8" ht="12.75">
      <c r="B451" s="123"/>
      <c r="C451" s="124"/>
      <c r="D451" s="125"/>
      <c r="G451" s="6"/>
      <c r="H451" s="6"/>
    </row>
    <row r="452" spans="2:8" ht="12.75">
      <c r="B452" s="123"/>
      <c r="C452" s="124"/>
      <c r="D452" s="125"/>
      <c r="G452" s="6"/>
      <c r="H452" s="6"/>
    </row>
    <row r="453" spans="2:8" ht="12.75">
      <c r="B453" s="123"/>
      <c r="C453" s="124"/>
      <c r="D453" s="125"/>
      <c r="G453" s="6"/>
      <c r="H453" s="6"/>
    </row>
    <row r="454" spans="2:8" ht="12.75">
      <c r="B454" s="123"/>
      <c r="C454" s="124"/>
      <c r="D454" s="125"/>
      <c r="G454" s="6"/>
      <c r="H454" s="6"/>
    </row>
    <row r="455" spans="2:8" ht="12.75">
      <c r="B455" s="123"/>
      <c r="C455" s="124"/>
      <c r="D455" s="125"/>
      <c r="G455" s="6"/>
      <c r="H455" s="6"/>
    </row>
    <row r="456" spans="2:8" ht="12.75">
      <c r="B456" s="123"/>
      <c r="C456" s="124"/>
      <c r="D456" s="125"/>
      <c r="G456" s="6"/>
      <c r="H456" s="6"/>
    </row>
    <row r="457" spans="2:8" ht="12.75">
      <c r="B457" s="123"/>
      <c r="C457" s="124"/>
      <c r="D457" s="125"/>
      <c r="G457" s="6"/>
      <c r="H457" s="6"/>
    </row>
    <row r="458" spans="2:8" ht="12.75">
      <c r="B458" s="123"/>
      <c r="C458" s="124"/>
      <c r="D458" s="125"/>
      <c r="G458" s="6"/>
      <c r="H458" s="6"/>
    </row>
    <row r="459" spans="2:8" ht="12.75">
      <c r="B459" s="123"/>
      <c r="C459" s="124"/>
      <c r="D459" s="125"/>
      <c r="G459" s="6"/>
      <c r="H459" s="6"/>
    </row>
    <row r="460" spans="2:8" ht="12.75">
      <c r="B460" s="123"/>
      <c r="C460" s="124"/>
      <c r="D460" s="125"/>
      <c r="G460" s="6"/>
      <c r="H460" s="6"/>
    </row>
    <row r="461" spans="2:8" ht="12.75">
      <c r="B461" s="123"/>
      <c r="C461" s="124"/>
      <c r="D461" s="125"/>
      <c r="G461" s="6"/>
      <c r="H461" s="6"/>
    </row>
    <row r="462" spans="2:8" ht="12.75">
      <c r="B462" s="123"/>
      <c r="C462" s="124"/>
      <c r="D462" s="125"/>
      <c r="G462" s="6"/>
      <c r="H462" s="6"/>
    </row>
    <row r="463" spans="2:8" ht="12.75">
      <c r="B463" s="123"/>
      <c r="C463" s="124"/>
      <c r="D463" s="125"/>
      <c r="G463" s="6"/>
      <c r="H463" s="6"/>
    </row>
    <row r="464" spans="2:8" ht="12.75">
      <c r="B464" s="123"/>
      <c r="C464" s="124"/>
      <c r="D464" s="125"/>
      <c r="G464" s="6"/>
      <c r="H464" s="6"/>
    </row>
    <row r="465" spans="2:8" ht="12.75">
      <c r="B465" s="123"/>
      <c r="C465" s="124"/>
      <c r="D465" s="125"/>
      <c r="G465" s="6"/>
      <c r="H465" s="6"/>
    </row>
    <row r="466" spans="2:8" ht="12.75">
      <c r="B466" s="123"/>
      <c r="C466" s="124"/>
      <c r="D466" s="125"/>
      <c r="G466" s="6"/>
      <c r="H466" s="6"/>
    </row>
    <row r="467" spans="2:8" ht="12.75">
      <c r="B467" s="123"/>
      <c r="C467" s="124"/>
      <c r="D467" s="125"/>
      <c r="G467" s="6"/>
      <c r="H467" s="6"/>
    </row>
    <row r="468" spans="2:8" ht="12.75">
      <c r="B468" s="123"/>
      <c r="C468" s="124"/>
      <c r="D468" s="125"/>
      <c r="G468" s="6"/>
      <c r="H468" s="6"/>
    </row>
    <row r="469" spans="2:8" ht="12.75">
      <c r="B469" s="123"/>
      <c r="C469" s="124"/>
      <c r="D469" s="125"/>
      <c r="G469" s="6"/>
      <c r="H469" s="6"/>
    </row>
    <row r="470" spans="2:8" ht="12.75">
      <c r="B470" s="123"/>
      <c r="C470" s="124"/>
      <c r="D470" s="125"/>
      <c r="G470" s="6"/>
      <c r="H470" s="6"/>
    </row>
    <row r="471" spans="2:8" ht="12.75">
      <c r="B471" s="123"/>
      <c r="C471" s="124"/>
      <c r="D471" s="125"/>
      <c r="G471" s="6"/>
      <c r="H471" s="6"/>
    </row>
    <row r="472" spans="2:8" ht="12.75">
      <c r="B472" s="123"/>
      <c r="C472" s="124"/>
      <c r="D472" s="125"/>
      <c r="G472" s="6"/>
      <c r="H472" s="6"/>
    </row>
    <row r="473" spans="2:8" ht="12.75">
      <c r="B473" s="123"/>
      <c r="C473" s="124"/>
      <c r="D473" s="125"/>
      <c r="G473" s="6"/>
      <c r="H473" s="6"/>
    </row>
    <row r="474" spans="2:8" ht="12.75">
      <c r="B474" s="123"/>
      <c r="C474" s="124"/>
      <c r="D474" s="125"/>
      <c r="G474" s="6"/>
      <c r="H474" s="6"/>
    </row>
    <row r="475" spans="2:8" ht="12.75">
      <c r="B475" s="123"/>
      <c r="C475" s="124"/>
      <c r="D475" s="125"/>
      <c r="G475" s="6"/>
      <c r="H475" s="6"/>
    </row>
    <row r="476" spans="2:8" ht="12.75">
      <c r="B476" s="123"/>
      <c r="C476" s="124"/>
      <c r="D476" s="125"/>
      <c r="G476" s="6"/>
      <c r="H476" s="6"/>
    </row>
    <row r="477" spans="2:8" ht="12.75">
      <c r="B477" s="123"/>
      <c r="C477" s="124"/>
      <c r="D477" s="125"/>
      <c r="G477" s="6"/>
      <c r="H477" s="6"/>
    </row>
    <row r="478" spans="2:8" ht="12.75">
      <c r="B478" s="123"/>
      <c r="C478" s="124"/>
      <c r="D478" s="125"/>
      <c r="G478" s="6"/>
      <c r="H478" s="6"/>
    </row>
    <row r="479" spans="2:8" ht="12.75">
      <c r="B479" s="123"/>
      <c r="C479" s="124"/>
      <c r="D479" s="125"/>
      <c r="G479" s="6"/>
      <c r="H479" s="6"/>
    </row>
    <row r="480" spans="2:8" ht="12.75">
      <c r="B480" s="123"/>
      <c r="C480" s="124"/>
      <c r="D480" s="125"/>
      <c r="G480" s="6"/>
      <c r="H480" s="6"/>
    </row>
    <row r="481" spans="2:8" ht="12.75">
      <c r="B481" s="123"/>
      <c r="C481" s="124"/>
      <c r="D481" s="125"/>
      <c r="G481" s="6"/>
      <c r="H481" s="6"/>
    </row>
    <row r="482" spans="2:8" ht="12.75">
      <c r="B482" s="123"/>
      <c r="C482" s="124"/>
      <c r="D482" s="125"/>
      <c r="G482" s="6"/>
      <c r="H482" s="6"/>
    </row>
    <row r="483" spans="2:8" ht="12.75">
      <c r="B483" s="123"/>
      <c r="C483" s="124"/>
      <c r="D483" s="125"/>
      <c r="G483" s="6"/>
      <c r="H483" s="6"/>
    </row>
    <row r="484" spans="2:8" ht="12.75">
      <c r="B484" s="123"/>
      <c r="C484" s="124"/>
      <c r="D484" s="125"/>
      <c r="G484" s="6"/>
      <c r="H484" s="6"/>
    </row>
    <row r="485" spans="2:8" ht="12.75">
      <c r="B485" s="123"/>
      <c r="C485" s="124"/>
      <c r="D485" s="125"/>
      <c r="G485" s="6"/>
      <c r="H485" s="6"/>
    </row>
    <row r="486" spans="2:8" ht="12.75">
      <c r="B486" s="123"/>
      <c r="C486" s="124"/>
      <c r="D486" s="125"/>
      <c r="G486" s="6"/>
      <c r="H486" s="6"/>
    </row>
    <row r="487" spans="2:8" ht="12.75">
      <c r="B487" s="123"/>
      <c r="C487" s="124"/>
      <c r="D487" s="125"/>
      <c r="G487" s="6"/>
      <c r="H487" s="6"/>
    </row>
    <row r="488" spans="2:8" ht="12.75">
      <c r="B488" s="123"/>
      <c r="C488" s="124"/>
      <c r="D488" s="125"/>
      <c r="G488" s="6"/>
      <c r="H488" s="6"/>
    </row>
    <row r="489" spans="2:8" ht="12.75">
      <c r="B489" s="123"/>
      <c r="C489" s="124"/>
      <c r="D489" s="125"/>
      <c r="G489" s="6"/>
      <c r="H489" s="6"/>
    </row>
    <row r="490" spans="2:8" ht="12.75">
      <c r="B490" s="123"/>
      <c r="C490" s="124"/>
      <c r="D490" s="125"/>
      <c r="G490" s="6"/>
      <c r="H490" s="6"/>
    </row>
    <row r="491" spans="2:8" ht="12.75">
      <c r="B491" s="123"/>
      <c r="C491" s="124"/>
      <c r="D491" s="125"/>
      <c r="G491" s="6"/>
      <c r="H491" s="6"/>
    </row>
    <row r="492" spans="2:8" ht="12.75">
      <c r="B492" s="123"/>
      <c r="C492" s="124"/>
      <c r="D492" s="125"/>
      <c r="G492" s="6"/>
      <c r="H492" s="6"/>
    </row>
    <row r="493" spans="2:8" ht="12.75">
      <c r="B493" s="123"/>
      <c r="C493" s="124"/>
      <c r="D493" s="125"/>
      <c r="G493" s="6"/>
      <c r="H493" s="6"/>
    </row>
    <row r="494" spans="2:8" ht="12.75">
      <c r="B494" s="123"/>
      <c r="C494" s="124"/>
      <c r="D494" s="125"/>
      <c r="G494" s="6"/>
      <c r="H494" s="6"/>
    </row>
    <row r="495" spans="2:8" ht="12.75">
      <c r="B495" s="123"/>
      <c r="C495" s="124"/>
      <c r="D495" s="125"/>
      <c r="G495" s="6"/>
      <c r="H495" s="6"/>
    </row>
    <row r="496" spans="2:8" ht="12.75">
      <c r="B496" s="123"/>
      <c r="C496" s="124"/>
      <c r="D496" s="125"/>
      <c r="G496" s="6"/>
      <c r="H496" s="6"/>
    </row>
    <row r="497" spans="2:8" ht="12.75">
      <c r="B497" s="123"/>
      <c r="C497" s="124"/>
      <c r="D497" s="125"/>
      <c r="G497" s="6"/>
      <c r="H497" s="6"/>
    </row>
    <row r="498" spans="2:8" ht="12.75">
      <c r="B498" s="123"/>
      <c r="C498" s="124"/>
      <c r="D498" s="125"/>
      <c r="G498" s="6"/>
      <c r="H498" s="6"/>
    </row>
    <row r="499" spans="2:8" ht="12.75">
      <c r="B499" s="123"/>
      <c r="C499" s="124"/>
      <c r="D499" s="125"/>
      <c r="G499" s="6"/>
      <c r="H499" s="6"/>
    </row>
    <row r="500" spans="2:8" ht="12.75">
      <c r="B500" s="123"/>
      <c r="C500" s="124"/>
      <c r="D500" s="125"/>
      <c r="G500" s="6"/>
      <c r="H500" s="6"/>
    </row>
    <row r="501" spans="2:8" ht="12.75">
      <c r="B501" s="123"/>
      <c r="C501" s="124"/>
      <c r="D501" s="125"/>
      <c r="G501" s="6"/>
      <c r="H501" s="6"/>
    </row>
    <row r="502" spans="2:8" ht="12.75">
      <c r="B502" s="123"/>
      <c r="C502" s="124"/>
      <c r="D502" s="125"/>
      <c r="G502" s="6"/>
      <c r="H502" s="6"/>
    </row>
    <row r="503" spans="2:8" ht="12.75">
      <c r="B503" s="123"/>
      <c r="C503" s="124"/>
      <c r="D503" s="125"/>
      <c r="G503" s="6"/>
      <c r="H503" s="6"/>
    </row>
    <row r="504" spans="2:8" ht="12.75">
      <c r="B504" s="123"/>
      <c r="C504" s="124"/>
      <c r="D504" s="125"/>
      <c r="G504" s="6"/>
      <c r="H504" s="6"/>
    </row>
    <row r="505" spans="2:8" ht="12.75">
      <c r="B505" s="123"/>
      <c r="C505" s="124"/>
      <c r="D505" s="125"/>
      <c r="G505" s="6"/>
      <c r="H505" s="6"/>
    </row>
    <row r="506" spans="2:8" ht="12.75">
      <c r="B506" s="123"/>
      <c r="C506" s="124"/>
      <c r="D506" s="125"/>
      <c r="G506" s="6"/>
      <c r="H506" s="6"/>
    </row>
    <row r="507" spans="2:8" ht="12.75">
      <c r="B507" s="123"/>
      <c r="C507" s="124"/>
      <c r="D507" s="125"/>
      <c r="G507" s="6"/>
      <c r="H507" s="6"/>
    </row>
    <row r="508" spans="2:8" ht="12.75">
      <c r="B508" s="123"/>
      <c r="C508" s="124"/>
      <c r="D508" s="125"/>
      <c r="G508" s="6"/>
      <c r="H508" s="6"/>
    </row>
    <row r="509" spans="2:8" ht="12.75">
      <c r="B509" s="123"/>
      <c r="C509" s="124"/>
      <c r="D509" s="125"/>
      <c r="G509" s="6"/>
      <c r="H509" s="6"/>
    </row>
    <row r="510" spans="2:8" ht="12.75">
      <c r="B510" s="123"/>
      <c r="C510" s="124"/>
      <c r="D510" s="125"/>
      <c r="G510" s="6"/>
      <c r="H510" s="6"/>
    </row>
    <row r="511" spans="2:8" ht="12.75">
      <c r="B511" s="123"/>
      <c r="C511" s="124"/>
      <c r="D511" s="125"/>
      <c r="G511" s="6"/>
      <c r="H511" s="6"/>
    </row>
    <row r="512" spans="2:8" ht="12.75">
      <c r="B512" s="123"/>
      <c r="C512" s="124"/>
      <c r="D512" s="125"/>
      <c r="G512" s="6"/>
      <c r="H512" s="6"/>
    </row>
    <row r="513" spans="2:8" ht="12.75">
      <c r="B513" s="123"/>
      <c r="C513" s="124"/>
      <c r="D513" s="125"/>
      <c r="G513" s="6"/>
      <c r="H513" s="6"/>
    </row>
    <row r="514" spans="2:8" ht="12.75">
      <c r="B514" s="123"/>
      <c r="C514" s="124"/>
      <c r="D514" s="125"/>
      <c r="G514" s="6"/>
      <c r="H514" s="6"/>
    </row>
    <row r="515" spans="2:8" ht="12.75">
      <c r="B515" s="123"/>
      <c r="C515" s="124"/>
      <c r="D515" s="125"/>
      <c r="G515" s="6"/>
      <c r="H515" s="6"/>
    </row>
    <row r="516" spans="2:8" ht="12.75">
      <c r="B516" s="123"/>
      <c r="C516" s="124"/>
      <c r="D516" s="125"/>
      <c r="G516" s="6"/>
      <c r="H516" s="6"/>
    </row>
    <row r="517" spans="2:8" ht="12.75">
      <c r="B517" s="123"/>
      <c r="C517" s="124"/>
      <c r="D517" s="125"/>
      <c r="G517" s="6"/>
      <c r="H517" s="6"/>
    </row>
    <row r="518" spans="2:8" ht="12.75">
      <c r="B518" s="123"/>
      <c r="C518" s="124"/>
      <c r="D518" s="125"/>
      <c r="G518" s="6"/>
      <c r="H518" s="6"/>
    </row>
    <row r="519" spans="2:8" ht="12.75">
      <c r="B519" s="123"/>
      <c r="C519" s="124"/>
      <c r="D519" s="125"/>
      <c r="G519" s="6"/>
      <c r="H519" s="6"/>
    </row>
    <row r="520" spans="2:8" ht="12.75">
      <c r="B520" s="123"/>
      <c r="C520" s="124"/>
      <c r="D520" s="125"/>
      <c r="G520" s="6"/>
      <c r="H520" s="6"/>
    </row>
    <row r="521" spans="2:8" ht="12.75">
      <c r="B521" s="123"/>
      <c r="C521" s="124"/>
      <c r="D521" s="125"/>
      <c r="G521" s="6"/>
      <c r="H521" s="6"/>
    </row>
    <row r="522" spans="2:8" ht="12.75">
      <c r="B522" s="123"/>
      <c r="C522" s="124"/>
      <c r="D522" s="125"/>
      <c r="G522" s="6"/>
      <c r="H522" s="6"/>
    </row>
    <row r="523" spans="2:8" ht="12.75">
      <c r="B523" s="123"/>
      <c r="C523" s="124"/>
      <c r="D523" s="125"/>
      <c r="G523" s="6"/>
      <c r="H523" s="6"/>
    </row>
    <row r="524" spans="2:8" ht="12.75">
      <c r="B524" s="123"/>
      <c r="C524" s="124"/>
      <c r="D524" s="125"/>
      <c r="G524" s="6"/>
      <c r="H524" s="6"/>
    </row>
    <row r="525" spans="2:8" ht="12.75">
      <c r="B525" s="123"/>
      <c r="C525" s="124"/>
      <c r="D525" s="125"/>
      <c r="G525" s="6"/>
      <c r="H525" s="6"/>
    </row>
    <row r="526" spans="2:8" ht="12.75">
      <c r="B526" s="123"/>
      <c r="C526" s="124"/>
      <c r="D526" s="125"/>
      <c r="G526" s="6"/>
      <c r="H526" s="6"/>
    </row>
    <row r="527" spans="2:8" ht="12.75">
      <c r="B527" s="123"/>
      <c r="C527" s="124"/>
      <c r="D527" s="125"/>
      <c r="G527" s="6"/>
      <c r="H527" s="6"/>
    </row>
    <row r="528" spans="2:8" ht="12.75">
      <c r="B528" s="123"/>
      <c r="C528" s="124"/>
      <c r="D528" s="125"/>
      <c r="G528" s="6"/>
      <c r="H528" s="6"/>
    </row>
    <row r="529" spans="2:8" ht="12.75">
      <c r="B529" s="123"/>
      <c r="C529" s="124"/>
      <c r="D529" s="125"/>
      <c r="G529" s="6"/>
      <c r="H529" s="6"/>
    </row>
    <row r="530" spans="2:8" ht="12.75">
      <c r="B530" s="123"/>
      <c r="C530" s="124"/>
      <c r="D530" s="125"/>
      <c r="G530" s="6"/>
      <c r="H530" s="6"/>
    </row>
    <row r="531" spans="2:8" ht="12.75">
      <c r="B531" s="123"/>
      <c r="C531" s="124"/>
      <c r="D531" s="125"/>
      <c r="G531" s="6"/>
      <c r="H531" s="6"/>
    </row>
    <row r="532" spans="2:8" ht="12.75">
      <c r="B532" s="123"/>
      <c r="C532" s="124"/>
      <c r="D532" s="125"/>
      <c r="G532" s="6"/>
      <c r="H532" s="6"/>
    </row>
    <row r="533" spans="2:8" ht="12.75">
      <c r="B533" s="123"/>
      <c r="C533" s="124"/>
      <c r="D533" s="125"/>
      <c r="G533" s="6"/>
      <c r="H533" s="6"/>
    </row>
    <row r="534" spans="2:8" ht="12.75">
      <c r="B534" s="123"/>
      <c r="C534" s="124"/>
      <c r="D534" s="125"/>
      <c r="G534" s="6"/>
      <c r="H534" s="6"/>
    </row>
    <row r="535" spans="2:8" ht="12.75">
      <c r="B535" s="123"/>
      <c r="C535" s="124"/>
      <c r="D535" s="125"/>
      <c r="G535" s="6"/>
      <c r="H535" s="6"/>
    </row>
    <row r="536" spans="2:8" ht="12.75">
      <c r="B536" s="123"/>
      <c r="C536" s="124"/>
      <c r="D536" s="125"/>
      <c r="G536" s="6"/>
      <c r="H536" s="6"/>
    </row>
    <row r="537" spans="2:8" ht="12.75">
      <c r="B537" s="123"/>
      <c r="C537" s="124"/>
      <c r="D537" s="125"/>
      <c r="G537" s="6"/>
      <c r="H537" s="6"/>
    </row>
    <row r="538" spans="2:8" ht="12.75">
      <c r="B538" s="123"/>
      <c r="C538" s="124"/>
      <c r="D538" s="125"/>
      <c r="G538" s="6"/>
      <c r="H538" s="6"/>
    </row>
    <row r="539" spans="2:8" ht="12.75">
      <c r="B539" s="123"/>
      <c r="C539" s="124"/>
      <c r="D539" s="125"/>
      <c r="G539" s="6"/>
      <c r="H539" s="6"/>
    </row>
    <row r="540" spans="2:8" ht="12.75">
      <c r="B540" s="123"/>
      <c r="C540" s="124"/>
      <c r="D540" s="125"/>
      <c r="G540" s="6"/>
      <c r="H540" s="6"/>
    </row>
    <row r="541" spans="2:8" ht="12.75">
      <c r="B541" s="123"/>
      <c r="C541" s="124"/>
      <c r="D541" s="125"/>
      <c r="G541" s="6"/>
      <c r="H541" s="6"/>
    </row>
    <row r="542" spans="2:8" ht="12.75">
      <c r="B542" s="123"/>
      <c r="C542" s="124"/>
      <c r="D542" s="125"/>
      <c r="G542" s="6"/>
      <c r="H542" s="6"/>
    </row>
    <row r="543" spans="2:8" ht="12.75">
      <c r="B543" s="123"/>
      <c r="C543" s="124"/>
      <c r="D543" s="125"/>
      <c r="G543" s="6"/>
      <c r="H543" s="6"/>
    </row>
    <row r="544" spans="2:8" ht="12.75">
      <c r="B544" s="123"/>
      <c r="C544" s="124"/>
      <c r="D544" s="125"/>
      <c r="G544" s="6"/>
      <c r="H544" s="6"/>
    </row>
    <row r="545" spans="2:8" ht="12.75">
      <c r="B545" s="123"/>
      <c r="C545" s="124"/>
      <c r="D545" s="125"/>
      <c r="G545" s="6"/>
      <c r="H545" s="6"/>
    </row>
    <row r="546" spans="2:8" ht="12.75">
      <c r="B546" s="123"/>
      <c r="C546" s="124"/>
      <c r="D546" s="125"/>
      <c r="G546" s="6"/>
      <c r="H546" s="6"/>
    </row>
    <row r="547" spans="2:8" ht="12.75">
      <c r="B547" s="123"/>
      <c r="C547" s="124"/>
      <c r="D547" s="125"/>
      <c r="G547" s="6"/>
      <c r="H547" s="6"/>
    </row>
    <row r="548" spans="2:8" ht="12.75">
      <c r="B548" s="123"/>
      <c r="C548" s="124"/>
      <c r="D548" s="125"/>
      <c r="G548" s="6"/>
      <c r="H548" s="6"/>
    </row>
    <row r="549" spans="2:8" ht="12.75">
      <c r="B549" s="123"/>
      <c r="C549" s="124"/>
      <c r="D549" s="125"/>
      <c r="G549" s="6"/>
      <c r="H549" s="6"/>
    </row>
    <row r="550" spans="2:8" ht="12.75">
      <c r="B550" s="123"/>
      <c r="C550" s="124"/>
      <c r="D550" s="125"/>
      <c r="G550" s="6"/>
      <c r="H550" s="6"/>
    </row>
    <row r="551" spans="2:8" ht="12.75">
      <c r="B551" s="123"/>
      <c r="C551" s="124"/>
      <c r="D551" s="125"/>
      <c r="G551" s="6"/>
      <c r="H551" s="6"/>
    </row>
    <row r="552" spans="2:8" ht="12.75">
      <c r="B552" s="123"/>
      <c r="C552" s="124"/>
      <c r="D552" s="125"/>
      <c r="G552" s="6"/>
      <c r="H552" s="6"/>
    </row>
    <row r="553" spans="2:8" ht="12.75">
      <c r="B553" s="123"/>
      <c r="C553" s="124"/>
      <c r="D553" s="125"/>
      <c r="G553" s="6"/>
      <c r="H553" s="6"/>
    </row>
    <row r="554" spans="2:8" ht="12.75">
      <c r="B554" s="123"/>
      <c r="C554" s="124"/>
      <c r="D554" s="125"/>
      <c r="G554" s="6"/>
      <c r="H554" s="6"/>
    </row>
    <row r="555" spans="2:8" ht="12.75">
      <c r="B555" s="123"/>
      <c r="C555" s="124"/>
      <c r="D555" s="125"/>
      <c r="G555" s="6"/>
      <c r="H555" s="6"/>
    </row>
    <row r="556" spans="2:8" ht="12.75">
      <c r="B556" s="123"/>
      <c r="C556" s="124"/>
      <c r="D556" s="125"/>
      <c r="G556" s="6"/>
      <c r="H556" s="6"/>
    </row>
    <row r="557" spans="2:8" ht="12.75">
      <c r="B557" s="123"/>
      <c r="C557" s="124"/>
      <c r="D557" s="125"/>
      <c r="G557" s="6"/>
      <c r="H557" s="6"/>
    </row>
    <row r="558" spans="2:8" ht="12.75">
      <c r="B558" s="123"/>
      <c r="C558" s="124"/>
      <c r="D558" s="125"/>
      <c r="G558" s="6"/>
      <c r="H558" s="6"/>
    </row>
    <row r="559" spans="2:8" ht="12.75">
      <c r="B559" s="123"/>
      <c r="C559" s="124"/>
      <c r="D559" s="125"/>
      <c r="G559" s="6"/>
      <c r="H559" s="6"/>
    </row>
    <row r="560" spans="2:8" ht="12.75">
      <c r="B560" s="123"/>
      <c r="C560" s="124"/>
      <c r="D560" s="125"/>
      <c r="G560" s="6"/>
      <c r="H560" s="6"/>
    </row>
    <row r="561" spans="2:8" ht="12.75">
      <c r="B561" s="123"/>
      <c r="C561" s="124"/>
      <c r="D561" s="125"/>
      <c r="G561" s="6"/>
      <c r="H561" s="6"/>
    </row>
    <row r="562" spans="2:8" ht="12.75">
      <c r="B562" s="123"/>
      <c r="C562" s="124"/>
      <c r="D562" s="125"/>
      <c r="G562" s="6"/>
      <c r="H562" s="6"/>
    </row>
    <row r="563" spans="2:8" ht="12.75">
      <c r="B563" s="123"/>
      <c r="C563" s="124"/>
      <c r="D563" s="125"/>
      <c r="G563" s="6"/>
      <c r="H563" s="6"/>
    </row>
    <row r="564" spans="2:8" ht="12.75">
      <c r="B564" s="123"/>
      <c r="C564" s="124"/>
      <c r="D564" s="125"/>
      <c r="G564" s="6"/>
      <c r="H564" s="6"/>
    </row>
    <row r="565" spans="2:8" ht="12.75">
      <c r="B565" s="123"/>
      <c r="C565" s="124"/>
      <c r="D565" s="125"/>
      <c r="G565" s="6"/>
      <c r="H565" s="6"/>
    </row>
    <row r="566" spans="2:8" ht="12.75">
      <c r="B566" s="123"/>
      <c r="C566" s="124"/>
      <c r="D566" s="125"/>
      <c r="G566" s="6"/>
      <c r="H566" s="6"/>
    </row>
    <row r="567" spans="2:8" ht="12.75">
      <c r="B567" s="123"/>
      <c r="C567" s="124"/>
      <c r="D567" s="125"/>
      <c r="G567" s="6"/>
      <c r="H567" s="6"/>
    </row>
    <row r="568" spans="2:8" ht="12.75">
      <c r="B568" s="123"/>
      <c r="C568" s="124"/>
      <c r="D568" s="125"/>
      <c r="G568" s="6"/>
      <c r="H568" s="6"/>
    </row>
    <row r="569" spans="2:8" ht="12.75">
      <c r="B569" s="123"/>
      <c r="C569" s="124"/>
      <c r="D569" s="125"/>
      <c r="G569" s="6"/>
      <c r="H569" s="6"/>
    </row>
    <row r="570" spans="2:8" ht="12.75">
      <c r="B570" s="123"/>
      <c r="C570" s="124"/>
      <c r="D570" s="125"/>
      <c r="G570" s="6"/>
      <c r="H570" s="6"/>
    </row>
    <row r="571" spans="2:8" ht="12.75">
      <c r="B571" s="123"/>
      <c r="C571" s="124"/>
      <c r="D571" s="125"/>
      <c r="G571" s="6"/>
      <c r="H571" s="6"/>
    </row>
    <row r="572" spans="2:8" ht="12.75">
      <c r="B572" s="123"/>
      <c r="C572" s="124"/>
      <c r="D572" s="125"/>
      <c r="G572" s="6"/>
      <c r="H572" s="6"/>
    </row>
    <row r="573" spans="2:8" ht="12.75">
      <c r="B573" s="123"/>
      <c r="C573" s="124"/>
      <c r="D573" s="125"/>
      <c r="G573" s="6"/>
      <c r="H573" s="6"/>
    </row>
    <row r="574" spans="2:8" ht="12.75">
      <c r="B574" s="123"/>
      <c r="C574" s="124"/>
      <c r="D574" s="125"/>
      <c r="G574" s="6"/>
      <c r="H574" s="6"/>
    </row>
    <row r="575" spans="2:8" ht="12.75">
      <c r="B575" s="123"/>
      <c r="C575" s="124"/>
      <c r="D575" s="125"/>
      <c r="G575" s="6"/>
      <c r="H575" s="6"/>
    </row>
    <row r="576" spans="2:8" ht="12.75">
      <c r="B576" s="123"/>
      <c r="C576" s="124"/>
      <c r="D576" s="125"/>
      <c r="G576" s="6"/>
      <c r="H576" s="6"/>
    </row>
    <row r="577" spans="2:8" ht="12.75">
      <c r="B577" s="123"/>
      <c r="C577" s="124"/>
      <c r="D577" s="125"/>
      <c r="G577" s="6"/>
      <c r="H577" s="6"/>
    </row>
    <row r="578" spans="2:8" ht="12.75">
      <c r="B578" s="123"/>
      <c r="C578" s="124"/>
      <c r="D578" s="125"/>
      <c r="G578" s="6"/>
      <c r="H578" s="6"/>
    </row>
    <row r="579" spans="2:8" ht="12.75">
      <c r="B579" s="123"/>
      <c r="C579" s="124"/>
      <c r="D579" s="125"/>
      <c r="G579" s="6"/>
      <c r="H579" s="6"/>
    </row>
    <row r="580" spans="2:8" ht="12.75">
      <c r="B580" s="123"/>
      <c r="C580" s="124"/>
      <c r="D580" s="125"/>
      <c r="G580" s="6"/>
      <c r="H580" s="6"/>
    </row>
    <row r="581" spans="2:8" ht="12.75">
      <c r="B581" s="123"/>
      <c r="C581" s="124"/>
      <c r="D581" s="125"/>
      <c r="G581" s="6"/>
      <c r="H581" s="6"/>
    </row>
    <row r="582" spans="2:8" ht="12.75">
      <c r="B582" s="123"/>
      <c r="C582" s="124"/>
      <c r="D582" s="125"/>
      <c r="G582" s="6"/>
      <c r="H582" s="6"/>
    </row>
    <row r="583" spans="2:8" ht="12.75">
      <c r="B583" s="123"/>
      <c r="C583" s="124"/>
      <c r="D583" s="125"/>
      <c r="G583" s="6"/>
      <c r="H583" s="6"/>
    </row>
    <row r="584" spans="2:8" ht="12.75">
      <c r="B584" s="123"/>
      <c r="C584" s="124"/>
      <c r="D584" s="125"/>
      <c r="G584" s="6"/>
      <c r="H584" s="6"/>
    </row>
    <row r="585" spans="2:8" ht="12.75">
      <c r="B585" s="123"/>
      <c r="C585" s="124"/>
      <c r="D585" s="125"/>
      <c r="G585" s="6"/>
      <c r="H585" s="6"/>
    </row>
    <row r="586" spans="2:8" ht="12.75">
      <c r="B586" s="123"/>
      <c r="C586" s="124"/>
      <c r="D586" s="125"/>
      <c r="G586" s="6"/>
      <c r="H586" s="6"/>
    </row>
    <row r="587" spans="2:8" ht="12.75">
      <c r="B587" s="123"/>
      <c r="C587" s="124"/>
      <c r="D587" s="125"/>
      <c r="G587" s="6"/>
      <c r="H587" s="6"/>
    </row>
    <row r="588" spans="2:8" ht="12.75">
      <c r="B588" s="123"/>
      <c r="C588" s="124"/>
      <c r="D588" s="125"/>
      <c r="G588" s="6"/>
      <c r="H588" s="6"/>
    </row>
    <row r="589" spans="2:8" ht="12.75">
      <c r="B589" s="123"/>
      <c r="C589" s="124"/>
      <c r="D589" s="125"/>
      <c r="G589" s="6"/>
      <c r="H589" s="6"/>
    </row>
    <row r="590" spans="2:8" ht="12.75">
      <c r="B590" s="123"/>
      <c r="C590" s="124"/>
      <c r="D590" s="125"/>
      <c r="G590" s="6"/>
      <c r="H590" s="6"/>
    </row>
    <row r="591" spans="2:8" ht="12.75">
      <c r="B591" s="123"/>
      <c r="C591" s="124"/>
      <c r="D591" s="125"/>
      <c r="G591" s="6"/>
      <c r="H591" s="6"/>
    </row>
    <row r="592" spans="2:8" ht="12.75">
      <c r="B592" s="123"/>
      <c r="C592" s="124"/>
      <c r="D592" s="125"/>
      <c r="G592" s="6"/>
      <c r="H592" s="6"/>
    </row>
    <row r="593" spans="2:8" ht="12.75">
      <c r="B593" s="123"/>
      <c r="C593" s="124"/>
      <c r="D593" s="125"/>
      <c r="G593" s="6"/>
      <c r="H593" s="6"/>
    </row>
    <row r="594" spans="2:8" ht="12.75">
      <c r="B594" s="123"/>
      <c r="C594" s="124"/>
      <c r="D594" s="125"/>
      <c r="G594" s="6"/>
      <c r="H594" s="6"/>
    </row>
    <row r="595" spans="2:8" ht="12.75">
      <c r="B595" s="123"/>
      <c r="C595" s="124"/>
      <c r="D595" s="125"/>
      <c r="G595" s="6"/>
      <c r="H595" s="6"/>
    </row>
    <row r="596" spans="2:8" ht="12.75">
      <c r="B596" s="123"/>
      <c r="C596" s="124"/>
      <c r="D596" s="125"/>
      <c r="G596" s="6"/>
      <c r="H596" s="6"/>
    </row>
    <row r="597" spans="2:8" ht="12.75">
      <c r="B597" s="123"/>
      <c r="C597" s="124"/>
      <c r="D597" s="125"/>
      <c r="G597" s="6"/>
      <c r="H597" s="6"/>
    </row>
    <row r="598" spans="2:8" ht="12.75">
      <c r="B598" s="123"/>
      <c r="C598" s="124"/>
      <c r="D598" s="125"/>
      <c r="G598" s="6"/>
      <c r="H598" s="6"/>
    </row>
    <row r="599" spans="2:8" ht="12.75">
      <c r="B599" s="123"/>
      <c r="C599" s="124"/>
      <c r="D599" s="125"/>
      <c r="G599" s="6"/>
      <c r="H599" s="6"/>
    </row>
    <row r="600" spans="2:8" ht="12.75">
      <c r="B600" s="123"/>
      <c r="C600" s="124"/>
      <c r="D600" s="125"/>
      <c r="G600" s="6"/>
      <c r="H600" s="6"/>
    </row>
    <row r="601" spans="2:8" ht="12.75">
      <c r="B601" s="123"/>
      <c r="C601" s="124"/>
      <c r="D601" s="125"/>
      <c r="G601" s="6"/>
      <c r="H601" s="6"/>
    </row>
    <row r="602" spans="2:8" ht="12.75">
      <c r="B602" s="123"/>
      <c r="C602" s="124"/>
      <c r="D602" s="125"/>
      <c r="G602" s="6"/>
      <c r="H602" s="6"/>
    </row>
    <row r="603" spans="2:8" ht="12.75">
      <c r="B603" s="123"/>
      <c r="C603" s="124"/>
      <c r="D603" s="125"/>
      <c r="G603" s="6"/>
      <c r="H603" s="6"/>
    </row>
    <row r="604" spans="2:8" ht="12.75">
      <c r="B604" s="123"/>
      <c r="C604" s="124"/>
      <c r="D604" s="125"/>
      <c r="G604" s="6"/>
      <c r="H604" s="6"/>
    </row>
    <row r="605" spans="2:8" ht="12.75">
      <c r="B605" s="123"/>
      <c r="C605" s="124"/>
      <c r="D605" s="125"/>
      <c r="G605" s="6"/>
      <c r="H605" s="6"/>
    </row>
    <row r="606" spans="2:8" ht="12.75">
      <c r="B606" s="123"/>
      <c r="C606" s="124"/>
      <c r="D606" s="125"/>
      <c r="G606" s="6"/>
      <c r="H606" s="6"/>
    </row>
    <row r="607" spans="2:8" ht="12.75">
      <c r="B607" s="123"/>
      <c r="C607" s="124"/>
      <c r="D607" s="125"/>
      <c r="G607" s="6"/>
      <c r="H607" s="6"/>
    </row>
    <row r="608" spans="2:8" ht="12.75">
      <c r="B608" s="123"/>
      <c r="C608" s="124"/>
      <c r="D608" s="125"/>
      <c r="G608" s="6"/>
      <c r="H608" s="6"/>
    </row>
    <row r="609" spans="2:8" ht="12.75">
      <c r="B609" s="123"/>
      <c r="C609" s="124"/>
      <c r="D609" s="125"/>
      <c r="G609" s="6"/>
      <c r="H609" s="6"/>
    </row>
    <row r="610" spans="2:8" ht="12.75">
      <c r="B610" s="123"/>
      <c r="C610" s="124"/>
      <c r="D610" s="125"/>
      <c r="G610" s="6"/>
      <c r="H610" s="6"/>
    </row>
    <row r="611" spans="2:8" ht="12.75">
      <c r="B611" s="123"/>
      <c r="C611" s="124"/>
      <c r="D611" s="125"/>
      <c r="G611" s="6"/>
      <c r="H611" s="6"/>
    </row>
    <row r="612" spans="2:8" ht="12.75">
      <c r="B612" s="123"/>
      <c r="C612" s="124"/>
      <c r="D612" s="125"/>
      <c r="G612" s="6"/>
      <c r="H612" s="6"/>
    </row>
    <row r="613" spans="2:8" ht="12.75">
      <c r="B613" s="123"/>
      <c r="C613" s="124"/>
      <c r="D613" s="125"/>
      <c r="G613" s="6"/>
      <c r="H613" s="6"/>
    </row>
    <row r="614" spans="2:8" ht="12.75">
      <c r="B614" s="123"/>
      <c r="C614" s="124"/>
      <c r="D614" s="125"/>
      <c r="G614" s="6"/>
      <c r="H614" s="6"/>
    </row>
    <row r="615" spans="2:8" ht="12.75">
      <c r="B615" s="123"/>
      <c r="C615" s="124"/>
      <c r="D615" s="125"/>
      <c r="G615" s="6"/>
      <c r="H615" s="6"/>
    </row>
    <row r="616" spans="2:8" ht="12.75">
      <c r="B616" s="123"/>
      <c r="C616" s="124"/>
      <c r="D616" s="125"/>
      <c r="G616" s="6"/>
      <c r="H616" s="6"/>
    </row>
    <row r="617" spans="2:8" ht="12.75">
      <c r="B617" s="123"/>
      <c r="C617" s="124"/>
      <c r="D617" s="125"/>
      <c r="G617" s="6"/>
      <c r="H617" s="6"/>
    </row>
    <row r="618" spans="2:8" ht="12.75">
      <c r="B618" s="123"/>
      <c r="C618" s="124"/>
      <c r="D618" s="125"/>
      <c r="G618" s="6"/>
      <c r="H618" s="6"/>
    </row>
    <row r="619" spans="2:8" ht="12.75">
      <c r="B619" s="123"/>
      <c r="C619" s="124"/>
      <c r="D619" s="125"/>
      <c r="G619" s="6"/>
      <c r="H619" s="6"/>
    </row>
    <row r="620" spans="2:8" ht="12.75">
      <c r="B620" s="123"/>
      <c r="C620" s="124"/>
      <c r="D620" s="125"/>
      <c r="G620" s="6"/>
      <c r="H620" s="6"/>
    </row>
    <row r="621" spans="2:8" ht="12.75">
      <c r="B621" s="123"/>
      <c r="C621" s="124"/>
      <c r="D621" s="125"/>
      <c r="G621" s="6"/>
      <c r="H621" s="6"/>
    </row>
    <row r="622" spans="2:8" ht="12.75">
      <c r="B622" s="123"/>
      <c r="C622" s="124"/>
      <c r="D622" s="125"/>
      <c r="G622" s="6"/>
      <c r="H622" s="6"/>
    </row>
    <row r="623" spans="2:8" ht="12.75">
      <c r="B623" s="123"/>
      <c r="C623" s="124"/>
      <c r="D623" s="125"/>
      <c r="G623" s="6"/>
      <c r="H623" s="6"/>
    </row>
    <row r="624" spans="2:8" ht="12.75">
      <c r="B624" s="123"/>
      <c r="C624" s="124"/>
      <c r="D624" s="125"/>
      <c r="G624" s="6"/>
      <c r="H624" s="6"/>
    </row>
    <row r="625" spans="2:8" ht="12.75">
      <c r="B625" s="123"/>
      <c r="C625" s="124"/>
      <c r="D625" s="125"/>
      <c r="G625" s="6"/>
      <c r="H625" s="6"/>
    </row>
    <row r="626" spans="2:8" ht="12.75">
      <c r="B626" s="123"/>
      <c r="C626" s="124"/>
      <c r="D626" s="125"/>
      <c r="G626" s="6"/>
      <c r="H626" s="6"/>
    </row>
    <row r="627" spans="2:8" ht="12.75">
      <c r="B627" s="123"/>
      <c r="C627" s="124"/>
      <c r="D627" s="125"/>
      <c r="G627" s="6"/>
      <c r="H627" s="6"/>
    </row>
    <row r="628" spans="2:8" ht="12.75">
      <c r="B628" s="123"/>
      <c r="C628" s="124"/>
      <c r="D628" s="125"/>
      <c r="G628" s="6"/>
      <c r="H628" s="6"/>
    </row>
    <row r="629" spans="2:8" ht="12.75">
      <c r="B629" s="123"/>
      <c r="C629" s="124"/>
      <c r="D629" s="125"/>
      <c r="G629" s="6"/>
      <c r="H629" s="6"/>
    </row>
    <row r="630" spans="2:8" ht="12.75">
      <c r="B630" s="123"/>
      <c r="C630" s="124"/>
      <c r="D630" s="125"/>
      <c r="G630" s="6"/>
      <c r="H630" s="6"/>
    </row>
    <row r="631" spans="2:8" ht="12.75">
      <c r="B631" s="123"/>
      <c r="C631" s="124"/>
      <c r="D631" s="125"/>
      <c r="G631" s="6"/>
      <c r="H631" s="6"/>
    </row>
    <row r="632" spans="2:8" ht="12.75">
      <c r="B632" s="123"/>
      <c r="C632" s="124"/>
      <c r="D632" s="125"/>
      <c r="G632" s="6"/>
      <c r="H632" s="6"/>
    </row>
    <row r="633" spans="2:8" ht="12.75">
      <c r="B633" s="123"/>
      <c r="C633" s="124"/>
      <c r="D633" s="125"/>
      <c r="G633" s="6"/>
      <c r="H633" s="6"/>
    </row>
    <row r="634" spans="2:8" ht="12.75">
      <c r="B634" s="123"/>
      <c r="C634" s="124"/>
      <c r="D634" s="125"/>
      <c r="G634" s="6"/>
      <c r="H634" s="6"/>
    </row>
    <row r="635" spans="2:8" ht="12.75">
      <c r="B635" s="123"/>
      <c r="C635" s="124"/>
      <c r="D635" s="125"/>
      <c r="G635" s="6"/>
      <c r="H635" s="6"/>
    </row>
    <row r="636" spans="2:8" ht="12.75">
      <c r="B636" s="123"/>
      <c r="C636" s="124"/>
      <c r="D636" s="125"/>
      <c r="G636" s="6"/>
      <c r="H636" s="6"/>
    </row>
    <row r="637" spans="2:8" ht="12.75">
      <c r="B637" s="123"/>
      <c r="C637" s="124"/>
      <c r="D637" s="125"/>
      <c r="G637" s="6"/>
      <c r="H637" s="6"/>
    </row>
    <row r="638" spans="2:8" ht="12.75">
      <c r="B638" s="123"/>
      <c r="C638" s="124"/>
      <c r="D638" s="125"/>
      <c r="G638" s="6"/>
      <c r="H638" s="6"/>
    </row>
    <row r="639" spans="2:8" ht="12.75">
      <c r="B639" s="123"/>
      <c r="C639" s="124"/>
      <c r="D639" s="125"/>
      <c r="G639" s="6"/>
      <c r="H639" s="6"/>
    </row>
    <row r="640" spans="2:8" ht="12.75">
      <c r="B640" s="123"/>
      <c r="C640" s="124"/>
      <c r="D640" s="125"/>
      <c r="G640" s="6"/>
      <c r="H640" s="6"/>
    </row>
    <row r="641" spans="2:8" ht="12.75">
      <c r="B641" s="123"/>
      <c r="C641" s="124"/>
      <c r="D641" s="125"/>
      <c r="G641" s="6"/>
      <c r="H641" s="6"/>
    </row>
    <row r="642" spans="2:8" ht="12.75">
      <c r="B642" s="123"/>
      <c r="C642" s="124"/>
      <c r="D642" s="125"/>
      <c r="G642" s="6"/>
      <c r="H642" s="6"/>
    </row>
    <row r="643" spans="2:8" ht="12.75">
      <c r="B643" s="123"/>
      <c r="C643" s="124"/>
      <c r="D643" s="125"/>
      <c r="G643" s="6"/>
      <c r="H643" s="6"/>
    </row>
    <row r="644" spans="2:8" ht="12.75">
      <c r="B644" s="123"/>
      <c r="C644" s="124"/>
      <c r="D644" s="125"/>
      <c r="G644" s="6"/>
      <c r="H644" s="6"/>
    </row>
    <row r="645" spans="2:8" ht="12.75">
      <c r="B645" s="123"/>
      <c r="C645" s="124"/>
      <c r="D645" s="125"/>
      <c r="G645" s="6"/>
      <c r="H645" s="6"/>
    </row>
    <row r="646" spans="2:8" ht="12.75">
      <c r="B646" s="123"/>
      <c r="C646" s="124"/>
      <c r="D646" s="125"/>
      <c r="G646" s="6"/>
      <c r="H646" s="6"/>
    </row>
    <row r="647" spans="2:8" ht="12.75">
      <c r="B647" s="123"/>
      <c r="C647" s="124"/>
      <c r="D647" s="125"/>
      <c r="G647" s="6"/>
      <c r="H647" s="6"/>
    </row>
    <row r="648" spans="2:8" ht="12.75">
      <c r="B648" s="123"/>
      <c r="C648" s="124"/>
      <c r="D648" s="125"/>
      <c r="G648" s="6"/>
      <c r="H648" s="6"/>
    </row>
    <row r="649" spans="2:8" ht="12.75">
      <c r="B649" s="123"/>
      <c r="C649" s="124"/>
      <c r="D649" s="125"/>
      <c r="G649" s="6"/>
      <c r="H649" s="6"/>
    </row>
    <row r="650" spans="2:8" ht="12.75">
      <c r="B650" s="123"/>
      <c r="C650" s="124"/>
      <c r="D650" s="125"/>
      <c r="G650" s="6"/>
      <c r="H650" s="6"/>
    </row>
    <row r="651" spans="2:8" ht="12.75">
      <c r="B651" s="123"/>
      <c r="C651" s="124"/>
      <c r="D651" s="125"/>
      <c r="G651" s="6"/>
      <c r="H651" s="6"/>
    </row>
    <row r="652" spans="2:8" ht="12.75">
      <c r="B652" s="123"/>
      <c r="C652" s="124"/>
      <c r="D652" s="125"/>
      <c r="G652" s="6"/>
      <c r="H652" s="6"/>
    </row>
    <row r="653" spans="2:8" ht="12.75">
      <c r="B653" s="123"/>
      <c r="C653" s="124"/>
      <c r="D653" s="125"/>
      <c r="G653" s="6"/>
      <c r="H653" s="6"/>
    </row>
    <row r="654" spans="2:8" ht="12.75">
      <c r="B654" s="123"/>
      <c r="C654" s="124"/>
      <c r="D654" s="125"/>
      <c r="G654" s="6"/>
      <c r="H654" s="6"/>
    </row>
    <row r="655" spans="2:8" ht="12.75">
      <c r="B655" s="123"/>
      <c r="C655" s="124"/>
      <c r="D655" s="125"/>
      <c r="G655" s="6"/>
      <c r="H655" s="6"/>
    </row>
    <row r="656" spans="2:8" ht="12.75">
      <c r="B656" s="123"/>
      <c r="C656" s="124"/>
      <c r="D656" s="125"/>
      <c r="G656" s="6"/>
      <c r="H656" s="6"/>
    </row>
    <row r="657" spans="2:8" ht="12.75">
      <c r="B657" s="123"/>
      <c r="C657" s="124"/>
      <c r="D657" s="125"/>
      <c r="G657" s="6"/>
      <c r="H657" s="6"/>
    </row>
    <row r="658" spans="2:8" ht="12.75">
      <c r="B658" s="123"/>
      <c r="C658" s="124"/>
      <c r="D658" s="125"/>
      <c r="G658" s="6"/>
      <c r="H658" s="6"/>
    </row>
    <row r="659" spans="2:8" ht="12.75">
      <c r="B659" s="123"/>
      <c r="C659" s="124"/>
      <c r="D659" s="125"/>
      <c r="G659" s="6"/>
      <c r="H659" s="6"/>
    </row>
    <row r="660" spans="2:8" ht="12.75">
      <c r="B660" s="123"/>
      <c r="C660" s="124"/>
      <c r="D660" s="125"/>
      <c r="G660" s="6"/>
      <c r="H660" s="6"/>
    </row>
    <row r="661" spans="2:8" ht="12.75">
      <c r="B661" s="123"/>
      <c r="C661" s="124"/>
      <c r="D661" s="125"/>
      <c r="G661" s="6"/>
      <c r="H661" s="6"/>
    </row>
    <row r="662" spans="2:8" ht="12.75">
      <c r="B662" s="123"/>
      <c r="C662" s="124"/>
      <c r="D662" s="125"/>
      <c r="G662" s="6"/>
      <c r="H662" s="6"/>
    </row>
    <row r="663" spans="2:8" ht="12.75">
      <c r="B663" s="123"/>
      <c r="C663" s="124"/>
      <c r="D663" s="125"/>
      <c r="G663" s="6"/>
      <c r="H663" s="6"/>
    </row>
    <row r="664" spans="2:8" ht="12.75">
      <c r="B664" s="123"/>
      <c r="C664" s="124"/>
      <c r="D664" s="125"/>
      <c r="G664" s="6"/>
      <c r="H664" s="6"/>
    </row>
    <row r="665" spans="2:8" ht="12.75">
      <c r="B665" s="123"/>
      <c r="C665" s="124"/>
      <c r="D665" s="125"/>
      <c r="G665" s="6"/>
      <c r="H665" s="6"/>
    </row>
    <row r="666" spans="2:8" ht="12.75">
      <c r="B666" s="123"/>
      <c r="C666" s="124"/>
      <c r="D666" s="125"/>
      <c r="G666" s="6"/>
      <c r="H666" s="6"/>
    </row>
    <row r="667" spans="2:8" ht="12.75">
      <c r="B667" s="123"/>
      <c r="C667" s="124"/>
      <c r="D667" s="125"/>
      <c r="G667" s="6"/>
      <c r="H667" s="6"/>
    </row>
    <row r="668" spans="2:8" ht="12.75">
      <c r="B668" s="123"/>
      <c r="C668" s="124"/>
      <c r="D668" s="125"/>
      <c r="G668" s="6"/>
      <c r="H668" s="6"/>
    </row>
    <row r="669" spans="2:8" ht="12.75">
      <c r="B669" s="123"/>
      <c r="C669" s="124"/>
      <c r="D669" s="125"/>
      <c r="G669" s="6"/>
      <c r="H669" s="6"/>
    </row>
    <row r="670" spans="2:8" ht="12.75">
      <c r="B670" s="123"/>
      <c r="C670" s="124"/>
      <c r="D670" s="125"/>
      <c r="G670" s="6"/>
      <c r="H670" s="6"/>
    </row>
    <row r="671" spans="2:8" ht="12.75">
      <c r="B671" s="123"/>
      <c r="C671" s="124"/>
      <c r="D671" s="125"/>
      <c r="G671" s="6"/>
      <c r="H671" s="6"/>
    </row>
    <row r="672" spans="2:8" ht="12.75">
      <c r="B672" s="123"/>
      <c r="C672" s="124"/>
      <c r="D672" s="125"/>
      <c r="G672" s="6"/>
      <c r="H672" s="6"/>
    </row>
    <row r="673" spans="2:8" ht="12.75">
      <c r="B673" s="123"/>
      <c r="C673" s="124"/>
      <c r="D673" s="125"/>
      <c r="G673" s="6"/>
      <c r="H673" s="6"/>
    </row>
    <row r="674" spans="2:8" ht="12.75">
      <c r="B674" s="123"/>
      <c r="C674" s="124"/>
      <c r="D674" s="125"/>
      <c r="G674" s="6"/>
      <c r="H674" s="6"/>
    </row>
    <row r="675" spans="2:8" ht="12.75">
      <c r="B675" s="123"/>
      <c r="C675" s="124"/>
      <c r="D675" s="125"/>
      <c r="G675" s="6"/>
      <c r="H675" s="6"/>
    </row>
    <row r="676" spans="2:8" ht="12.75">
      <c r="B676" s="123"/>
      <c r="C676" s="124"/>
      <c r="D676" s="125"/>
      <c r="G676" s="6"/>
      <c r="H676" s="6"/>
    </row>
    <row r="677" spans="2:8" ht="12.75">
      <c r="B677" s="123"/>
      <c r="C677" s="124"/>
      <c r="D677" s="125"/>
      <c r="G677" s="6"/>
      <c r="H677" s="6"/>
    </row>
    <row r="678" spans="2:8" ht="12.75">
      <c r="B678" s="123"/>
      <c r="C678" s="124"/>
      <c r="D678" s="125"/>
      <c r="G678" s="6"/>
      <c r="H678" s="6"/>
    </row>
    <row r="679" spans="2:8" ht="12.75">
      <c r="B679" s="123"/>
      <c r="C679" s="124"/>
      <c r="D679" s="125"/>
      <c r="G679" s="6"/>
      <c r="H679" s="6"/>
    </row>
    <row r="680" spans="2:8" ht="12.75">
      <c r="B680" s="123"/>
      <c r="C680" s="124"/>
      <c r="D680" s="125"/>
      <c r="G680" s="6"/>
      <c r="H680" s="6"/>
    </row>
    <row r="681" spans="2:8" ht="12.75">
      <c r="B681" s="123"/>
      <c r="C681" s="124"/>
      <c r="D681" s="125"/>
      <c r="G681" s="6"/>
      <c r="H681" s="6"/>
    </row>
    <row r="682" spans="2:8" ht="12.75">
      <c r="B682" s="123"/>
      <c r="C682" s="124"/>
      <c r="D682" s="125"/>
      <c r="G682" s="6"/>
      <c r="H682" s="6"/>
    </row>
    <row r="683" spans="2:8" ht="12.75">
      <c r="B683" s="123"/>
      <c r="C683" s="124"/>
      <c r="D683" s="125"/>
      <c r="G683" s="6"/>
      <c r="H683" s="6"/>
    </row>
    <row r="684" spans="2:8" ht="12.75">
      <c r="B684" s="123"/>
      <c r="C684" s="124"/>
      <c r="D684" s="125"/>
      <c r="G684" s="6"/>
      <c r="H684" s="6"/>
    </row>
    <row r="685" spans="2:8" ht="12.75">
      <c r="B685" s="123"/>
      <c r="C685" s="124"/>
      <c r="D685" s="125"/>
      <c r="G685" s="6"/>
      <c r="H685" s="6"/>
    </row>
    <row r="686" spans="2:8" ht="12.75">
      <c r="B686" s="123"/>
      <c r="C686" s="124"/>
      <c r="D686" s="125"/>
      <c r="G686" s="6"/>
      <c r="H686" s="6"/>
    </row>
    <row r="687" spans="2:8" ht="12.75">
      <c r="B687" s="123"/>
      <c r="C687" s="124"/>
      <c r="D687" s="125"/>
      <c r="G687" s="6"/>
      <c r="H687" s="6"/>
    </row>
    <row r="688" spans="2:8" ht="12.75">
      <c r="B688" s="123"/>
      <c r="C688" s="124"/>
      <c r="D688" s="125"/>
      <c r="G688" s="6"/>
      <c r="H688" s="6"/>
    </row>
    <row r="689" spans="2:8" ht="12.75">
      <c r="B689" s="123"/>
      <c r="C689" s="124"/>
      <c r="D689" s="125"/>
      <c r="G689" s="6"/>
      <c r="H689" s="6"/>
    </row>
    <row r="690" spans="2:8" ht="12.75">
      <c r="B690" s="123"/>
      <c r="C690" s="124"/>
      <c r="D690" s="125"/>
      <c r="G690" s="6"/>
      <c r="H690" s="6"/>
    </row>
    <row r="691" spans="2:8" ht="12.75">
      <c r="B691" s="123"/>
      <c r="C691" s="124"/>
      <c r="D691" s="125"/>
      <c r="G691" s="6"/>
      <c r="H691" s="6"/>
    </row>
    <row r="692" spans="2:8" ht="12.75">
      <c r="B692" s="123"/>
      <c r="C692" s="124"/>
      <c r="D692" s="125"/>
      <c r="G692" s="6"/>
      <c r="H692" s="6"/>
    </row>
    <row r="693" spans="2:8" ht="12.75">
      <c r="B693" s="123"/>
      <c r="C693" s="124"/>
      <c r="D693" s="125"/>
      <c r="G693" s="6"/>
      <c r="H693" s="6"/>
    </row>
    <row r="694" spans="2:8" ht="12.75">
      <c r="B694" s="123"/>
      <c r="C694" s="124"/>
      <c r="D694" s="125"/>
      <c r="G694" s="6"/>
      <c r="H694" s="6"/>
    </row>
    <row r="695" spans="2:8" ht="12.75">
      <c r="B695" s="123"/>
      <c r="C695" s="124"/>
      <c r="D695" s="125"/>
      <c r="G695" s="6"/>
      <c r="H695" s="6"/>
    </row>
    <row r="696" spans="2:8" ht="12.75">
      <c r="B696" s="123"/>
      <c r="C696" s="124"/>
      <c r="D696" s="125"/>
      <c r="G696" s="6"/>
      <c r="H696" s="6"/>
    </row>
    <row r="697" spans="2:8" ht="12.75">
      <c r="B697" s="123"/>
      <c r="C697" s="124"/>
      <c r="D697" s="125"/>
      <c r="G697" s="6"/>
      <c r="H697" s="6"/>
    </row>
    <row r="698" spans="2:8" ht="12.75">
      <c r="B698" s="123"/>
      <c r="C698" s="124"/>
      <c r="D698" s="125"/>
      <c r="G698" s="6"/>
      <c r="H698" s="6"/>
    </row>
    <row r="699" spans="2:8" ht="12.75">
      <c r="B699" s="123"/>
      <c r="C699" s="124"/>
      <c r="D699" s="125"/>
      <c r="G699" s="6"/>
      <c r="H699" s="6"/>
    </row>
    <row r="700" spans="2:8" ht="12.75">
      <c r="B700" s="123"/>
      <c r="C700" s="124"/>
      <c r="D700" s="125"/>
      <c r="G700" s="6"/>
      <c r="H700" s="6"/>
    </row>
    <row r="701" spans="2:8" ht="12.75">
      <c r="B701" s="123"/>
      <c r="C701" s="124"/>
      <c r="D701" s="125"/>
      <c r="G701" s="6"/>
      <c r="H701" s="6"/>
    </row>
    <row r="702" spans="2:8" ht="12.75">
      <c r="B702" s="123"/>
      <c r="C702" s="124"/>
      <c r="D702" s="125"/>
      <c r="G702" s="6"/>
      <c r="H702" s="6"/>
    </row>
    <row r="703" spans="2:8" ht="12.75">
      <c r="B703" s="123"/>
      <c r="C703" s="124"/>
      <c r="D703" s="125"/>
      <c r="G703" s="6"/>
      <c r="H703" s="6"/>
    </row>
    <row r="704" spans="2:8" ht="12.75">
      <c r="B704" s="123"/>
      <c r="C704" s="124"/>
      <c r="D704" s="125"/>
      <c r="G704" s="6"/>
      <c r="H704" s="6"/>
    </row>
    <row r="705" spans="2:8" ht="12.75">
      <c r="B705" s="123"/>
      <c r="C705" s="124"/>
      <c r="D705" s="125"/>
      <c r="G705" s="6"/>
      <c r="H705" s="6"/>
    </row>
    <row r="706" spans="2:8" ht="12.75">
      <c r="B706" s="123"/>
      <c r="C706" s="124"/>
      <c r="D706" s="125"/>
      <c r="G706" s="6"/>
      <c r="H706" s="6"/>
    </row>
    <row r="707" spans="2:8" ht="12.75">
      <c r="B707" s="123"/>
      <c r="C707" s="124"/>
      <c r="D707" s="125"/>
      <c r="G707" s="6"/>
      <c r="H707" s="6"/>
    </row>
    <row r="708" spans="2:8" ht="12.75">
      <c r="B708" s="123"/>
      <c r="C708" s="124"/>
      <c r="D708" s="125"/>
      <c r="G708" s="6"/>
      <c r="H708" s="6"/>
    </row>
    <row r="709" spans="2:8" ht="12.75">
      <c r="B709" s="123"/>
      <c r="C709" s="124"/>
      <c r="D709" s="125"/>
      <c r="G709" s="6"/>
      <c r="H709" s="6"/>
    </row>
    <row r="710" spans="2:8" ht="12.75">
      <c r="B710" s="123"/>
      <c r="C710" s="124"/>
      <c r="D710" s="125"/>
      <c r="G710" s="6"/>
      <c r="H710" s="6"/>
    </row>
    <row r="711" spans="2:8" ht="12.75">
      <c r="B711" s="123"/>
      <c r="C711" s="124"/>
      <c r="D711" s="125"/>
      <c r="G711" s="6"/>
      <c r="H711" s="6"/>
    </row>
    <row r="712" spans="2:8" ht="12.75">
      <c r="B712" s="123"/>
      <c r="C712" s="124"/>
      <c r="D712" s="125"/>
      <c r="G712" s="6"/>
      <c r="H712" s="6"/>
    </row>
    <row r="713" spans="2:8" ht="12.75">
      <c r="B713" s="123"/>
      <c r="C713" s="124"/>
      <c r="D713" s="125"/>
      <c r="G713" s="6"/>
      <c r="H713" s="6"/>
    </row>
    <row r="714" spans="2:8" ht="12.75">
      <c r="B714" s="123"/>
      <c r="C714" s="124"/>
      <c r="D714" s="125"/>
      <c r="G714" s="6"/>
      <c r="H714" s="6"/>
    </row>
    <row r="715" spans="2:8" ht="12.75">
      <c r="B715" s="123"/>
      <c r="C715" s="124"/>
      <c r="D715" s="125"/>
      <c r="G715" s="6"/>
      <c r="H715" s="6"/>
    </row>
    <row r="716" spans="2:8" ht="12.75">
      <c r="B716" s="123"/>
      <c r="C716" s="124"/>
      <c r="D716" s="125"/>
      <c r="G716" s="6"/>
      <c r="H716" s="6"/>
    </row>
    <row r="717" spans="2:8" ht="12.75">
      <c r="B717" s="123"/>
      <c r="C717" s="124"/>
      <c r="D717" s="125"/>
      <c r="G717" s="6"/>
      <c r="H717" s="6"/>
    </row>
    <row r="718" spans="2:8" ht="12.75">
      <c r="B718" s="123"/>
      <c r="C718" s="124"/>
      <c r="D718" s="125"/>
      <c r="G718" s="6"/>
      <c r="H718" s="6"/>
    </row>
    <row r="719" spans="2:8" ht="12.75">
      <c r="B719" s="123"/>
      <c r="C719" s="124"/>
      <c r="D719" s="125"/>
      <c r="G719" s="6"/>
      <c r="H719" s="6"/>
    </row>
    <row r="720" spans="2:8" ht="12.75">
      <c r="B720" s="123"/>
      <c r="C720" s="124"/>
      <c r="D720" s="125"/>
      <c r="G720" s="6"/>
      <c r="H720" s="6"/>
    </row>
    <row r="721" spans="2:8" ht="12.75">
      <c r="B721" s="123"/>
      <c r="C721" s="124"/>
      <c r="D721" s="125"/>
      <c r="G721" s="6"/>
      <c r="H721" s="6"/>
    </row>
    <row r="722" spans="2:8" ht="12.75">
      <c r="C722" s="124"/>
      <c r="D722" s="125"/>
      <c r="G722" s="6"/>
      <c r="H722" s="6"/>
    </row>
    <row r="723" spans="2:8" ht="12.75">
      <c r="C723" s="124"/>
      <c r="D723" s="125"/>
      <c r="G723" s="6"/>
      <c r="H723" s="6"/>
    </row>
    <row r="724" spans="2:8" ht="12.75">
      <c r="C724" s="124"/>
      <c r="D724" s="125"/>
      <c r="G724" s="6"/>
      <c r="H724" s="6"/>
    </row>
    <row r="725" spans="2:8" ht="12.75">
      <c r="C725" s="124"/>
      <c r="D725" s="125"/>
      <c r="G725" s="6"/>
      <c r="H725" s="6"/>
    </row>
    <row r="726" spans="2:8" ht="12.75">
      <c r="C726" s="124"/>
      <c r="D726" s="125"/>
      <c r="G726" s="6"/>
      <c r="H726" s="6"/>
    </row>
    <row r="727" spans="2:8" ht="12.75">
      <c r="C727" s="124"/>
      <c r="D727" s="125"/>
      <c r="G727" s="6"/>
      <c r="H727" s="6"/>
    </row>
    <row r="728" spans="2:8" ht="12.75">
      <c r="C728" s="124"/>
      <c r="D728" s="125"/>
      <c r="G728" s="6"/>
      <c r="H728" s="6"/>
    </row>
    <row r="729" spans="2:8" ht="12.75">
      <c r="C729" s="124"/>
      <c r="D729" s="125"/>
      <c r="G729" s="6"/>
      <c r="H729" s="6"/>
    </row>
    <row r="730" spans="2:8" ht="12.75">
      <c r="C730" s="124"/>
      <c r="D730" s="125"/>
      <c r="G730" s="6"/>
      <c r="H730" s="6"/>
    </row>
    <row r="731" spans="2:8" ht="12.75">
      <c r="C731" s="124"/>
      <c r="D731" s="125"/>
      <c r="G731" s="6"/>
      <c r="H731" s="6"/>
    </row>
    <row r="732" spans="2:8" ht="12.75">
      <c r="C732" s="124"/>
      <c r="D732" s="125"/>
      <c r="G732" s="6"/>
      <c r="H732" s="6"/>
    </row>
    <row r="733" spans="2:8" ht="12.75">
      <c r="C733" s="124"/>
      <c r="D733" s="125"/>
      <c r="G733" s="6"/>
      <c r="H733" s="6"/>
    </row>
    <row r="734" spans="2:8" ht="12.75">
      <c r="C734" s="124"/>
      <c r="D734" s="125"/>
      <c r="G734" s="6"/>
      <c r="H734" s="6"/>
    </row>
    <row r="735" spans="2:8" ht="12.75">
      <c r="C735" s="124"/>
      <c r="D735" s="125"/>
      <c r="G735" s="6"/>
      <c r="H735" s="6"/>
    </row>
    <row r="736" spans="2:8" ht="12.75">
      <c r="C736" s="124"/>
      <c r="D736" s="125"/>
      <c r="G736" s="6"/>
      <c r="H736" s="6"/>
    </row>
    <row r="737" spans="3:8" ht="12.75">
      <c r="C737" s="124"/>
      <c r="D737" s="125"/>
      <c r="G737" s="6"/>
      <c r="H737" s="6"/>
    </row>
    <row r="738" spans="3:8" ht="12.75">
      <c r="C738" s="124"/>
      <c r="D738" s="125"/>
      <c r="G738" s="6"/>
      <c r="H738" s="6"/>
    </row>
    <row r="739" spans="3:8" ht="12.75">
      <c r="C739" s="124"/>
      <c r="D739" s="125"/>
      <c r="G739" s="6"/>
      <c r="H739" s="6"/>
    </row>
    <row r="740" spans="3:8" ht="12.75">
      <c r="C740" s="124"/>
      <c r="D740" s="125"/>
      <c r="G740" s="6"/>
      <c r="H740" s="6"/>
    </row>
    <row r="741" spans="3:8" ht="12.75">
      <c r="C741" s="124"/>
      <c r="D741" s="125"/>
      <c r="G741" s="6"/>
      <c r="H741" s="6"/>
    </row>
    <row r="742" spans="3:8" ht="12.75">
      <c r="C742" s="124"/>
      <c r="D742" s="125"/>
      <c r="G742" s="6"/>
      <c r="H742" s="6"/>
    </row>
    <row r="743" spans="3:8" ht="12.75">
      <c r="C743" s="124"/>
      <c r="D743" s="125"/>
      <c r="G743" s="6"/>
      <c r="H743" s="6"/>
    </row>
    <row r="744" spans="3:8" ht="12.75">
      <c r="C744" s="124"/>
      <c r="D744" s="125"/>
      <c r="G744" s="6"/>
      <c r="H744" s="6"/>
    </row>
    <row r="745" spans="3:8" ht="12.75">
      <c r="C745" s="124"/>
      <c r="D745" s="125"/>
      <c r="G745" s="6"/>
      <c r="H745" s="6"/>
    </row>
    <row r="746" spans="3:8" ht="12.75">
      <c r="C746" s="124"/>
      <c r="D746" s="125"/>
      <c r="G746" s="6"/>
      <c r="H746" s="6"/>
    </row>
    <row r="747" spans="3:8" ht="12.75">
      <c r="C747" s="124"/>
      <c r="D747" s="125"/>
      <c r="G747" s="6"/>
      <c r="H747" s="6"/>
    </row>
    <row r="748" spans="3:8" ht="12.75">
      <c r="C748" s="124"/>
      <c r="D748" s="125"/>
      <c r="G748" s="6"/>
      <c r="H748" s="6"/>
    </row>
    <row r="749" spans="3:8" ht="12.75">
      <c r="C749" s="124"/>
      <c r="D749" s="125"/>
      <c r="G749" s="6"/>
      <c r="H749" s="6"/>
    </row>
    <row r="750" spans="3:8" ht="12.75">
      <c r="C750" s="124"/>
      <c r="D750" s="125"/>
      <c r="G750" s="6"/>
      <c r="H750" s="6"/>
    </row>
    <row r="751" spans="3:8" ht="12.75">
      <c r="C751" s="124"/>
      <c r="D751" s="125"/>
      <c r="G751" s="6"/>
      <c r="H751" s="6"/>
    </row>
    <row r="752" spans="3:8" ht="12.75">
      <c r="C752" s="124"/>
      <c r="D752" s="125"/>
      <c r="G752" s="6"/>
      <c r="H752" s="6"/>
    </row>
    <row r="753" spans="3:8" ht="12.75">
      <c r="C753" s="124"/>
      <c r="D753" s="125"/>
      <c r="G753" s="6"/>
      <c r="H753" s="6"/>
    </row>
    <row r="754" spans="3:8" ht="12.75">
      <c r="C754" s="124"/>
      <c r="D754" s="125"/>
      <c r="G754" s="6"/>
      <c r="H754" s="6"/>
    </row>
    <row r="755" spans="3:8" ht="12.75">
      <c r="C755" s="124"/>
      <c r="D755" s="125"/>
      <c r="G755" s="6"/>
      <c r="H755" s="6"/>
    </row>
    <row r="756" spans="3:8" ht="12.75">
      <c r="C756" s="124"/>
      <c r="D756" s="125"/>
      <c r="G756" s="6"/>
      <c r="H756" s="6"/>
    </row>
    <row r="757" spans="3:8" ht="12.75">
      <c r="C757" s="124"/>
      <c r="D757" s="125"/>
      <c r="G757" s="6"/>
      <c r="H757" s="6"/>
    </row>
    <row r="758" spans="3:8" ht="12.75">
      <c r="C758" s="124"/>
      <c r="D758" s="125"/>
      <c r="G758" s="6"/>
      <c r="H758" s="6"/>
    </row>
    <row r="759" spans="3:8" ht="12.75">
      <c r="C759" s="124"/>
      <c r="D759" s="125"/>
      <c r="G759" s="6"/>
      <c r="H759" s="6"/>
    </row>
    <row r="760" spans="3:8" ht="12.75">
      <c r="C760" s="124"/>
      <c r="D760" s="125"/>
      <c r="G760" s="6"/>
      <c r="H760" s="6"/>
    </row>
    <row r="761" spans="3:8" ht="12.75">
      <c r="C761" s="124"/>
      <c r="D761" s="125"/>
      <c r="G761" s="6"/>
      <c r="H761" s="6"/>
    </row>
    <row r="762" spans="3:8" ht="12.75">
      <c r="C762" s="124"/>
      <c r="D762" s="125"/>
      <c r="G762" s="6"/>
      <c r="H762" s="6"/>
    </row>
    <row r="763" spans="3:8" ht="12.75">
      <c r="C763" s="124"/>
      <c r="D763" s="125"/>
      <c r="G763" s="6"/>
      <c r="H763" s="6"/>
    </row>
    <row r="764" spans="3:8" ht="12.75">
      <c r="C764" s="124"/>
      <c r="D764" s="125"/>
      <c r="G764" s="6"/>
      <c r="H764" s="6"/>
    </row>
    <row r="765" spans="3:8" ht="12.75">
      <c r="C765" s="124"/>
      <c r="D765" s="125"/>
      <c r="G765" s="6"/>
      <c r="H765" s="6"/>
    </row>
    <row r="766" spans="3:8" ht="12.75">
      <c r="C766" s="124"/>
      <c r="D766" s="125"/>
      <c r="G766" s="6"/>
      <c r="H766" s="6"/>
    </row>
    <row r="767" spans="3:8" ht="12.75">
      <c r="C767" s="124"/>
      <c r="D767" s="125"/>
      <c r="G767" s="6"/>
      <c r="H767" s="6"/>
    </row>
    <row r="768" spans="3:8" ht="12.75">
      <c r="C768" s="124"/>
      <c r="D768" s="125"/>
      <c r="G768" s="6"/>
      <c r="H768" s="6"/>
    </row>
    <row r="769" spans="3:8" ht="12.75">
      <c r="C769" s="124"/>
      <c r="D769" s="125"/>
      <c r="G769" s="6"/>
      <c r="H769" s="6"/>
    </row>
    <row r="770" spans="3:8" ht="12.75">
      <c r="C770" s="124"/>
      <c r="D770" s="125"/>
      <c r="G770" s="6"/>
      <c r="H770" s="6"/>
    </row>
    <row r="771" spans="3:8" ht="12.75">
      <c r="C771" s="124"/>
      <c r="D771" s="125"/>
      <c r="G771" s="6"/>
      <c r="H771" s="6"/>
    </row>
    <row r="772" spans="3:8" ht="12.75">
      <c r="C772" s="124"/>
      <c r="D772" s="125"/>
      <c r="G772" s="6"/>
      <c r="H772" s="6"/>
    </row>
    <row r="773" spans="3:8" ht="12.75">
      <c r="C773" s="124"/>
      <c r="D773" s="125"/>
      <c r="G773" s="6"/>
      <c r="H773" s="6"/>
    </row>
    <row r="774" spans="3:8" ht="12.75">
      <c r="C774" s="124"/>
      <c r="D774" s="125"/>
      <c r="G774" s="6"/>
      <c r="H774" s="6"/>
    </row>
    <row r="775" spans="3:8" ht="12.75">
      <c r="C775" s="124"/>
      <c r="D775" s="125"/>
      <c r="G775" s="6"/>
      <c r="H775" s="6"/>
    </row>
    <row r="776" spans="3:8" ht="12.75">
      <c r="C776" s="124"/>
      <c r="D776" s="125"/>
      <c r="G776" s="6"/>
      <c r="H776" s="6"/>
    </row>
    <row r="777" spans="3:8" ht="12.75">
      <c r="C777" s="124"/>
      <c r="D777" s="125"/>
      <c r="G777" s="6"/>
      <c r="H777" s="6"/>
    </row>
    <row r="778" spans="3:8" ht="12.75">
      <c r="C778" s="124"/>
      <c r="D778" s="125"/>
      <c r="G778" s="6"/>
      <c r="H778" s="6"/>
    </row>
    <row r="779" spans="3:8" ht="12.75">
      <c r="C779" s="124"/>
      <c r="D779" s="125"/>
      <c r="G779" s="6"/>
      <c r="H779" s="6"/>
    </row>
    <row r="780" spans="3:8" ht="12.75">
      <c r="C780" s="124"/>
      <c r="D780" s="125"/>
      <c r="G780" s="6"/>
      <c r="H780" s="6"/>
    </row>
    <row r="781" spans="3:8" ht="12.75">
      <c r="C781" s="124"/>
      <c r="D781" s="125"/>
      <c r="G781" s="6"/>
      <c r="H781" s="6"/>
    </row>
    <row r="782" spans="3:8" ht="12.75">
      <c r="C782" s="124"/>
      <c r="D782" s="125"/>
      <c r="G782" s="6"/>
      <c r="H782" s="6"/>
    </row>
    <row r="783" spans="3:8" ht="12.75">
      <c r="C783" s="124"/>
      <c r="D783" s="125"/>
      <c r="G783" s="6"/>
      <c r="H783" s="6"/>
    </row>
    <row r="784" spans="3:8" ht="12.75">
      <c r="C784" s="124"/>
      <c r="D784" s="125"/>
      <c r="G784" s="6"/>
      <c r="H784" s="6"/>
    </row>
    <row r="785" spans="3:8" ht="12.75">
      <c r="C785" s="124"/>
      <c r="D785" s="125"/>
      <c r="G785" s="6"/>
      <c r="H785" s="6"/>
    </row>
    <row r="786" spans="3:8" ht="12.75">
      <c r="C786" s="124"/>
      <c r="D786" s="125"/>
      <c r="G786" s="6"/>
      <c r="H786" s="6"/>
    </row>
    <row r="787" spans="3:8" ht="12.75">
      <c r="C787" s="124"/>
      <c r="D787" s="125"/>
      <c r="G787" s="6"/>
      <c r="H787" s="6"/>
    </row>
    <row r="788" spans="3:8" ht="12.75">
      <c r="C788" s="124"/>
      <c r="D788" s="125"/>
      <c r="G788" s="6"/>
      <c r="H788" s="6"/>
    </row>
    <row r="789" spans="3:8" ht="12.75">
      <c r="C789" s="124"/>
      <c r="D789" s="125"/>
      <c r="G789" s="6"/>
      <c r="H789" s="6"/>
    </row>
    <row r="790" spans="3:8" ht="12.75">
      <c r="C790" s="124"/>
      <c r="D790" s="125"/>
      <c r="G790" s="6"/>
      <c r="H790" s="6"/>
    </row>
    <row r="791" spans="3:8" ht="12.75">
      <c r="C791" s="124"/>
      <c r="D791" s="125"/>
      <c r="G791" s="6"/>
      <c r="H791" s="6"/>
    </row>
    <row r="792" spans="3:8" ht="12.75">
      <c r="C792" s="124"/>
      <c r="D792" s="125"/>
      <c r="G792" s="6"/>
      <c r="H792" s="6"/>
    </row>
    <row r="793" spans="3:8" ht="12.75">
      <c r="C793" s="124"/>
      <c r="D793" s="125"/>
      <c r="G793" s="6"/>
      <c r="H793" s="6"/>
    </row>
    <row r="794" spans="3:8" ht="12.75">
      <c r="C794" s="124"/>
      <c r="D794" s="125"/>
      <c r="G794" s="6"/>
      <c r="H794" s="6"/>
    </row>
    <row r="795" spans="3:8" ht="12.75">
      <c r="C795" s="124"/>
      <c r="D795" s="125"/>
      <c r="G795" s="6"/>
      <c r="H795" s="6"/>
    </row>
    <row r="796" spans="3:8" ht="12.75">
      <c r="C796" s="124"/>
      <c r="D796" s="125"/>
      <c r="G796" s="6"/>
      <c r="H796" s="6"/>
    </row>
    <row r="797" spans="3:8" ht="12.75">
      <c r="C797" s="124"/>
      <c r="D797" s="125"/>
      <c r="G797" s="6"/>
      <c r="H797" s="6"/>
    </row>
    <row r="798" spans="3:8" ht="12.75">
      <c r="C798" s="124"/>
      <c r="D798" s="125"/>
      <c r="G798" s="6"/>
      <c r="H798" s="6"/>
    </row>
    <row r="799" spans="3:8" ht="12.75">
      <c r="C799" s="124"/>
      <c r="D799" s="125"/>
      <c r="G799" s="6"/>
      <c r="H799" s="6"/>
    </row>
    <row r="800" spans="3:8" ht="12.75">
      <c r="C800" s="124"/>
      <c r="D800" s="125"/>
      <c r="G800" s="6"/>
      <c r="H800" s="6"/>
    </row>
    <row r="801" spans="3:8" ht="12.75">
      <c r="C801" s="124"/>
      <c r="D801" s="125"/>
      <c r="G801" s="6"/>
      <c r="H801" s="6"/>
    </row>
    <row r="802" spans="3:8" ht="12.75">
      <c r="C802" s="124"/>
      <c r="D802" s="125"/>
      <c r="G802" s="6"/>
      <c r="H802" s="6"/>
    </row>
    <row r="803" spans="3:8" ht="12.75">
      <c r="C803" s="124"/>
      <c r="D803" s="125"/>
      <c r="G803" s="6"/>
      <c r="H803" s="6"/>
    </row>
    <row r="804" spans="3:8" ht="12.75">
      <c r="C804" s="124"/>
      <c r="D804" s="125"/>
      <c r="G804" s="6"/>
      <c r="H804" s="6"/>
    </row>
    <row r="805" spans="3:8" ht="12.75">
      <c r="C805" s="124"/>
      <c r="D805" s="125"/>
      <c r="G805" s="6"/>
      <c r="H805" s="6"/>
    </row>
    <row r="806" spans="3:8" ht="12.75">
      <c r="C806" s="124"/>
      <c r="D806" s="125"/>
      <c r="G806" s="6"/>
      <c r="H806" s="6"/>
    </row>
    <row r="807" spans="3:8" ht="12.75">
      <c r="C807" s="124"/>
      <c r="D807" s="125"/>
      <c r="G807" s="6"/>
      <c r="H807" s="6"/>
    </row>
    <row r="808" spans="3:8" ht="12.75">
      <c r="C808" s="124"/>
      <c r="D808" s="125"/>
      <c r="G808" s="6"/>
      <c r="H808" s="6"/>
    </row>
    <row r="809" spans="3:8" ht="12.75">
      <c r="C809" s="124"/>
      <c r="D809" s="125"/>
      <c r="G809" s="6"/>
      <c r="H809" s="6"/>
    </row>
    <row r="810" spans="3:8" ht="12.75">
      <c r="C810" s="124"/>
      <c r="D810" s="125"/>
      <c r="G810" s="6"/>
      <c r="H810" s="6"/>
    </row>
    <row r="811" spans="3:8" ht="12.75">
      <c r="C811" s="124"/>
      <c r="D811" s="125"/>
      <c r="G811" s="6"/>
      <c r="H811" s="6"/>
    </row>
    <row r="812" spans="3:8" ht="12.75">
      <c r="C812" s="124"/>
      <c r="D812" s="125"/>
      <c r="G812" s="6"/>
      <c r="H812" s="6"/>
    </row>
    <row r="813" spans="3:8" ht="12.75">
      <c r="C813" s="124"/>
      <c r="D813" s="125"/>
      <c r="G813" s="6"/>
      <c r="H813" s="6"/>
    </row>
    <row r="814" spans="3:8" ht="12.75">
      <c r="C814" s="124"/>
      <c r="D814" s="125"/>
      <c r="G814" s="6"/>
      <c r="H814" s="6"/>
    </row>
    <row r="815" spans="3:8" ht="12.75">
      <c r="C815" s="124"/>
      <c r="D815" s="125"/>
      <c r="G815" s="6"/>
      <c r="H815" s="6"/>
    </row>
    <row r="816" spans="3:8" ht="12.75">
      <c r="C816" s="124"/>
      <c r="D816" s="125"/>
      <c r="G816" s="6"/>
      <c r="H816" s="6"/>
    </row>
    <row r="817" spans="3:8" ht="12.75">
      <c r="C817" s="124"/>
      <c r="D817" s="125"/>
      <c r="G817" s="6"/>
      <c r="H817" s="6"/>
    </row>
    <row r="818" spans="3:8" ht="12.75">
      <c r="C818" s="124"/>
      <c r="D818" s="125"/>
      <c r="G818" s="6"/>
      <c r="H818" s="6"/>
    </row>
    <row r="819" spans="3:8" ht="12.75">
      <c r="C819" s="124"/>
      <c r="D819" s="125"/>
      <c r="G819" s="6"/>
      <c r="H819" s="6"/>
    </row>
    <row r="820" spans="3:8" ht="12.75">
      <c r="C820" s="124"/>
      <c r="D820" s="125"/>
      <c r="G820" s="6"/>
      <c r="H820" s="6"/>
    </row>
    <row r="821" spans="3:8" ht="12.75">
      <c r="C821" s="124"/>
      <c r="D821" s="125"/>
      <c r="G821" s="6"/>
      <c r="H821" s="6"/>
    </row>
    <row r="822" spans="3:8" ht="12.75">
      <c r="C822" s="124"/>
      <c r="D822" s="125"/>
      <c r="G822" s="6"/>
      <c r="H822" s="6"/>
    </row>
    <row r="823" spans="3:8" ht="12.75">
      <c r="C823" s="124"/>
      <c r="D823" s="125"/>
      <c r="G823" s="6"/>
      <c r="H823" s="6"/>
    </row>
    <row r="824" spans="3:8" ht="12.75">
      <c r="C824" s="124"/>
      <c r="D824" s="125"/>
      <c r="G824" s="6"/>
      <c r="H824" s="6"/>
    </row>
    <row r="825" spans="3:8" ht="12.75">
      <c r="C825" s="124"/>
      <c r="D825" s="125"/>
      <c r="G825" s="6"/>
      <c r="H825" s="6"/>
    </row>
    <row r="826" spans="3:8" ht="12.75">
      <c r="C826" s="124"/>
      <c r="D826" s="125"/>
      <c r="G826" s="6"/>
      <c r="H826" s="6"/>
    </row>
    <row r="827" spans="3:8" ht="12.75">
      <c r="C827" s="124"/>
      <c r="D827" s="125"/>
      <c r="G827" s="6"/>
      <c r="H827" s="6"/>
    </row>
    <row r="828" spans="3:8" ht="12.75">
      <c r="C828" s="124"/>
      <c r="D828" s="125"/>
      <c r="G828" s="6"/>
      <c r="H828" s="6"/>
    </row>
    <row r="829" spans="3:8" ht="12.75">
      <c r="C829" s="124"/>
      <c r="D829" s="125"/>
      <c r="G829" s="6"/>
      <c r="H829" s="6"/>
    </row>
    <row r="830" spans="3:8" ht="12.75">
      <c r="C830" s="124"/>
      <c r="D830" s="125"/>
      <c r="G830" s="6"/>
      <c r="H830" s="6"/>
    </row>
    <row r="831" spans="3:8" ht="12.75">
      <c r="C831" s="124"/>
      <c r="D831" s="125"/>
      <c r="G831" s="6"/>
      <c r="H831" s="6"/>
    </row>
    <row r="832" spans="3:8" ht="12.75">
      <c r="C832" s="124"/>
      <c r="D832" s="125"/>
      <c r="G832" s="6"/>
      <c r="H832" s="6"/>
    </row>
    <row r="833" spans="3:8" ht="12.75">
      <c r="C833" s="124"/>
      <c r="D833" s="125"/>
      <c r="G833" s="6"/>
      <c r="H833" s="6"/>
    </row>
    <row r="834" spans="3:8" ht="12.75">
      <c r="C834" s="124"/>
      <c r="D834" s="125"/>
      <c r="G834" s="6"/>
      <c r="H834" s="6"/>
    </row>
    <row r="835" spans="3:8" ht="12.75">
      <c r="C835" s="124"/>
      <c r="D835" s="125"/>
      <c r="G835" s="6"/>
      <c r="H835" s="6"/>
    </row>
    <row r="836" spans="3:8" ht="12.75">
      <c r="C836" s="124"/>
      <c r="D836" s="125"/>
      <c r="G836" s="6"/>
      <c r="H836" s="6"/>
    </row>
    <row r="837" spans="3:8" ht="12.75">
      <c r="C837" s="124"/>
      <c r="D837" s="125"/>
      <c r="G837" s="6"/>
      <c r="H837" s="6"/>
    </row>
    <row r="838" spans="3:8" ht="12.75">
      <c r="C838" s="124"/>
      <c r="D838" s="125"/>
      <c r="G838" s="6"/>
      <c r="H838" s="6"/>
    </row>
    <row r="839" spans="3:8" ht="12.75">
      <c r="C839" s="124"/>
      <c r="D839" s="125"/>
      <c r="G839" s="6"/>
      <c r="H839" s="6"/>
    </row>
    <row r="840" spans="3:8" ht="12.75">
      <c r="C840" s="124"/>
      <c r="D840" s="125"/>
      <c r="G840" s="6"/>
      <c r="H840" s="6"/>
    </row>
    <row r="841" spans="3:8" ht="12.75">
      <c r="C841" s="124"/>
      <c r="D841" s="125"/>
      <c r="G841" s="6"/>
      <c r="H841" s="6"/>
    </row>
    <row r="842" spans="3:8" ht="12.75">
      <c r="C842" s="124"/>
      <c r="D842" s="125"/>
      <c r="G842" s="6"/>
      <c r="H842" s="6"/>
    </row>
    <row r="843" spans="3:8" ht="12.75">
      <c r="C843" s="124"/>
      <c r="D843" s="125"/>
      <c r="G843" s="6"/>
      <c r="H843" s="6"/>
    </row>
    <row r="844" spans="3:8" ht="12.75">
      <c r="C844" s="124"/>
      <c r="D844" s="125"/>
      <c r="G844" s="6"/>
      <c r="H844" s="6"/>
    </row>
    <row r="845" spans="3:8" ht="12.75">
      <c r="C845" s="124"/>
      <c r="D845" s="125"/>
      <c r="G845" s="6"/>
      <c r="H845" s="6"/>
    </row>
    <row r="846" spans="3:8" ht="12.75">
      <c r="C846" s="124"/>
      <c r="D846" s="125"/>
      <c r="G846" s="6"/>
      <c r="H846" s="6"/>
    </row>
    <row r="847" spans="3:8" ht="12.75">
      <c r="C847" s="124"/>
      <c r="D847" s="125"/>
      <c r="G847" s="6"/>
      <c r="H847" s="6"/>
    </row>
    <row r="848" spans="3:8" ht="12.75">
      <c r="C848" s="124"/>
      <c r="D848" s="125"/>
      <c r="G848" s="6"/>
      <c r="H848" s="6"/>
    </row>
    <row r="849" spans="3:8" ht="12.75">
      <c r="C849" s="124"/>
      <c r="D849" s="125"/>
      <c r="G849" s="6"/>
      <c r="H849" s="6"/>
    </row>
    <row r="850" spans="3:8" ht="12.75">
      <c r="C850" s="124"/>
      <c r="D850" s="125"/>
      <c r="G850" s="6"/>
      <c r="H850" s="6"/>
    </row>
    <row r="851" spans="3:8" ht="12.75">
      <c r="C851" s="124"/>
      <c r="D851" s="125"/>
      <c r="G851" s="6"/>
      <c r="H851" s="6"/>
    </row>
    <row r="852" spans="3:8" ht="12.75">
      <c r="C852" s="124"/>
      <c r="D852" s="125"/>
      <c r="G852" s="6"/>
      <c r="H852" s="6"/>
    </row>
    <row r="853" spans="3:8" ht="12.75">
      <c r="C853" s="124"/>
      <c r="D853" s="125"/>
      <c r="G853" s="6"/>
      <c r="H853" s="6"/>
    </row>
    <row r="854" spans="3:8" ht="12.75">
      <c r="C854" s="124"/>
      <c r="D854" s="125"/>
      <c r="G854" s="6"/>
      <c r="H854" s="6"/>
    </row>
    <row r="855" spans="3:8" ht="12.75">
      <c r="C855" s="124"/>
      <c r="D855" s="125"/>
      <c r="G855" s="6"/>
      <c r="H855" s="6"/>
    </row>
    <row r="856" spans="3:8" ht="12.75">
      <c r="C856" s="124"/>
      <c r="D856" s="125"/>
      <c r="G856" s="6"/>
      <c r="H856" s="6"/>
    </row>
    <row r="857" spans="3:8" ht="12.75">
      <c r="C857" s="124"/>
      <c r="D857" s="125"/>
      <c r="G857" s="6"/>
      <c r="H857" s="6"/>
    </row>
    <row r="858" spans="3:8" ht="12.75">
      <c r="C858" s="124"/>
      <c r="D858" s="125"/>
      <c r="G858" s="6"/>
      <c r="H858" s="6"/>
    </row>
    <row r="859" spans="3:8" ht="12.75">
      <c r="C859" s="124"/>
      <c r="D859" s="125"/>
      <c r="G859" s="6"/>
      <c r="H859" s="6"/>
    </row>
    <row r="860" spans="3:8" ht="12.75">
      <c r="C860" s="124"/>
      <c r="D860" s="125"/>
      <c r="G860" s="6"/>
      <c r="H860" s="6"/>
    </row>
    <row r="861" spans="3:8" ht="12.75">
      <c r="C861" s="124"/>
      <c r="D861" s="125"/>
      <c r="G861" s="6"/>
      <c r="H861" s="6"/>
    </row>
    <row r="862" spans="3:8" ht="12.75">
      <c r="C862" s="124"/>
      <c r="D862" s="125"/>
      <c r="G862" s="6"/>
      <c r="H862" s="6"/>
    </row>
    <row r="863" spans="3:8" ht="12.75">
      <c r="C863" s="124"/>
      <c r="D863" s="125"/>
      <c r="G863" s="6"/>
      <c r="H863" s="6"/>
    </row>
    <row r="864" spans="3:8" ht="12.75">
      <c r="C864" s="124"/>
      <c r="D864" s="125"/>
      <c r="G864" s="6"/>
      <c r="H864" s="6"/>
    </row>
    <row r="865" spans="3:8" ht="12.75">
      <c r="C865" s="124"/>
      <c r="D865" s="125"/>
      <c r="G865" s="6"/>
      <c r="H865" s="6"/>
    </row>
    <row r="866" spans="3:8" ht="12.75">
      <c r="C866" s="124"/>
      <c r="D866" s="125"/>
      <c r="G866" s="6"/>
      <c r="H866" s="6"/>
    </row>
    <row r="867" spans="3:8" ht="12.75">
      <c r="C867" s="124"/>
      <c r="D867" s="125"/>
      <c r="G867" s="6"/>
      <c r="H867" s="6"/>
    </row>
    <row r="868" spans="3:8" ht="12.75">
      <c r="C868" s="124"/>
      <c r="D868" s="125"/>
      <c r="G868" s="6"/>
      <c r="H868" s="6"/>
    </row>
    <row r="869" spans="3:8" ht="12.75">
      <c r="C869" s="124"/>
      <c r="D869" s="125"/>
      <c r="G869" s="6"/>
      <c r="H869" s="6"/>
    </row>
    <row r="870" spans="3:8" ht="12.75">
      <c r="C870" s="124"/>
      <c r="D870" s="125"/>
      <c r="G870" s="6"/>
      <c r="H870" s="6"/>
    </row>
    <row r="871" spans="3:8" ht="12.75">
      <c r="C871" s="124"/>
      <c r="D871" s="125"/>
      <c r="G871" s="6"/>
      <c r="H871" s="6"/>
    </row>
    <row r="872" spans="3:8" ht="12.75">
      <c r="C872" s="124"/>
      <c r="D872" s="125"/>
      <c r="G872" s="6"/>
      <c r="H872" s="6"/>
    </row>
    <row r="873" spans="3:8" ht="12.75">
      <c r="C873" s="124"/>
      <c r="D873" s="125"/>
      <c r="G873" s="6"/>
      <c r="H873" s="6"/>
    </row>
    <row r="874" spans="3:8" ht="12.75">
      <c r="C874" s="124"/>
      <c r="D874" s="125"/>
      <c r="G874" s="6"/>
      <c r="H874" s="6"/>
    </row>
    <row r="875" spans="3:8" ht="12.75">
      <c r="C875" s="124"/>
      <c r="D875" s="125"/>
      <c r="G875" s="6"/>
      <c r="H875" s="6"/>
    </row>
    <row r="876" spans="3:8" ht="12.75">
      <c r="C876" s="124"/>
      <c r="D876" s="125"/>
      <c r="G876" s="6"/>
      <c r="H876" s="6"/>
    </row>
    <row r="877" spans="3:8" ht="12.75">
      <c r="C877" s="124"/>
      <c r="D877" s="125"/>
      <c r="G877" s="6"/>
      <c r="H877" s="6"/>
    </row>
    <row r="878" spans="3:8" ht="12.75">
      <c r="C878" s="124"/>
      <c r="D878" s="125"/>
      <c r="G878" s="6"/>
      <c r="H878" s="6"/>
    </row>
    <row r="879" spans="3:8" ht="12.75">
      <c r="C879" s="124"/>
      <c r="D879" s="125"/>
      <c r="G879" s="6"/>
      <c r="H879" s="6"/>
    </row>
    <row r="880" spans="3:8" ht="12.75">
      <c r="C880" s="124"/>
      <c r="D880" s="125"/>
      <c r="G880" s="6"/>
      <c r="H880" s="6"/>
    </row>
    <row r="881" spans="3:8" ht="12.75">
      <c r="C881" s="124"/>
      <c r="D881" s="125"/>
      <c r="G881" s="6"/>
      <c r="H881" s="6"/>
    </row>
    <row r="882" spans="3:8" ht="12.75">
      <c r="C882" s="124"/>
      <c r="D882" s="125"/>
      <c r="G882" s="6"/>
      <c r="H882" s="6"/>
    </row>
    <row r="883" spans="3:8" ht="12.75">
      <c r="C883" s="124"/>
      <c r="D883" s="125"/>
      <c r="G883" s="6"/>
      <c r="H883" s="6"/>
    </row>
    <row r="884" spans="3:8" ht="12.75">
      <c r="C884" s="124"/>
      <c r="D884" s="125"/>
      <c r="G884" s="6"/>
      <c r="H884" s="6"/>
    </row>
    <row r="885" spans="3:8" ht="12.75">
      <c r="C885" s="124"/>
      <c r="D885" s="125"/>
      <c r="G885" s="6"/>
      <c r="H885" s="6"/>
    </row>
    <row r="886" spans="3:8" ht="12.75">
      <c r="C886" s="124"/>
      <c r="D886" s="125"/>
      <c r="G886" s="6"/>
      <c r="H886" s="6"/>
    </row>
    <row r="887" spans="3:8" ht="12.75">
      <c r="C887" s="124"/>
      <c r="D887" s="125"/>
      <c r="G887" s="6"/>
      <c r="H887" s="6"/>
    </row>
    <row r="888" spans="3:8" ht="12.75">
      <c r="C888" s="124"/>
      <c r="D888" s="125"/>
      <c r="G888" s="6"/>
      <c r="H888" s="6"/>
    </row>
    <row r="889" spans="3:8" ht="12.75">
      <c r="C889" s="124"/>
      <c r="D889" s="125"/>
      <c r="G889" s="6"/>
      <c r="H889" s="6"/>
    </row>
    <row r="890" spans="3:8" ht="12.75">
      <c r="C890" s="124"/>
      <c r="D890" s="125"/>
      <c r="G890" s="6"/>
      <c r="H890" s="6"/>
    </row>
    <row r="891" spans="3:8" ht="12.75">
      <c r="C891" s="124"/>
      <c r="D891" s="125"/>
      <c r="G891" s="6"/>
      <c r="H891" s="6"/>
    </row>
    <row r="892" spans="3:8" ht="12.75">
      <c r="C892" s="124"/>
      <c r="D892" s="125"/>
      <c r="G892" s="6"/>
      <c r="H892" s="6"/>
    </row>
    <row r="893" spans="3:8" ht="12.75">
      <c r="C893" s="124"/>
      <c r="D893" s="125"/>
      <c r="G893" s="6"/>
      <c r="H893" s="6"/>
    </row>
    <row r="894" spans="3:8" ht="12.75">
      <c r="C894" s="124"/>
      <c r="D894" s="125"/>
      <c r="G894" s="6"/>
      <c r="H894" s="6"/>
    </row>
    <row r="895" spans="3:8" ht="12.75">
      <c r="C895" s="124"/>
      <c r="D895" s="125"/>
      <c r="G895" s="6"/>
      <c r="H895" s="6"/>
    </row>
    <row r="896" spans="3:8" ht="12.75">
      <c r="C896" s="124"/>
      <c r="D896" s="125"/>
      <c r="G896" s="6"/>
      <c r="H896" s="6"/>
    </row>
    <row r="897" spans="3:8" ht="12.75">
      <c r="C897" s="124"/>
      <c r="D897" s="125"/>
      <c r="G897" s="6"/>
      <c r="H897" s="6"/>
    </row>
    <row r="898" spans="3:8" ht="12.75">
      <c r="C898" s="124"/>
      <c r="D898" s="125"/>
      <c r="G898" s="6"/>
      <c r="H898" s="6"/>
    </row>
    <row r="899" spans="3:8" ht="12.75">
      <c r="C899" s="124"/>
      <c r="D899" s="125"/>
      <c r="G899" s="6"/>
      <c r="H899" s="6"/>
    </row>
    <row r="900" spans="3:8" ht="12.75">
      <c r="C900" s="124"/>
      <c r="D900" s="125"/>
      <c r="G900" s="6"/>
      <c r="H900" s="6"/>
    </row>
    <row r="901" spans="3:8" ht="12.75">
      <c r="C901" s="124"/>
      <c r="D901" s="125"/>
      <c r="G901" s="6"/>
      <c r="H901" s="6"/>
    </row>
    <row r="902" spans="3:8" ht="12.75">
      <c r="C902" s="124"/>
      <c r="D902" s="125"/>
      <c r="G902" s="6"/>
      <c r="H902" s="6"/>
    </row>
    <row r="903" spans="3:8" ht="12.75">
      <c r="C903" s="124"/>
      <c r="D903" s="125"/>
      <c r="G903" s="6"/>
      <c r="H903" s="6"/>
    </row>
    <row r="904" spans="3:8" ht="12.75">
      <c r="C904" s="124"/>
      <c r="D904" s="125"/>
      <c r="G904" s="6"/>
      <c r="H904" s="6"/>
    </row>
    <row r="905" spans="3:8" ht="12.75">
      <c r="C905" s="124"/>
      <c r="D905" s="125"/>
      <c r="G905" s="6"/>
      <c r="H905" s="6"/>
    </row>
    <row r="906" spans="3:8" ht="12.75">
      <c r="C906" s="124"/>
      <c r="D906" s="125"/>
      <c r="G906" s="6"/>
      <c r="H906" s="6"/>
    </row>
    <row r="907" spans="3:8" ht="12.75">
      <c r="C907" s="124"/>
      <c r="D907" s="125"/>
      <c r="G907" s="6"/>
      <c r="H907" s="6"/>
    </row>
    <row r="908" spans="3:8" ht="12.75">
      <c r="C908" s="124"/>
      <c r="D908" s="125"/>
      <c r="G908" s="6"/>
      <c r="H908" s="6"/>
    </row>
    <row r="909" spans="3:8" ht="12.75">
      <c r="C909" s="124"/>
      <c r="D909" s="125"/>
      <c r="G909" s="6"/>
      <c r="H909" s="6"/>
    </row>
    <row r="910" spans="3:8" ht="12.75">
      <c r="C910" s="124"/>
      <c r="D910" s="125"/>
      <c r="G910" s="6"/>
      <c r="H910" s="6"/>
    </row>
    <row r="911" spans="3:8" ht="12.75">
      <c r="C911" s="124"/>
      <c r="D911" s="125"/>
      <c r="G911" s="6"/>
      <c r="H911" s="6"/>
    </row>
    <row r="912" spans="3:8" ht="12.75">
      <c r="C912" s="124"/>
      <c r="D912" s="125"/>
      <c r="G912" s="6"/>
      <c r="H912" s="6"/>
    </row>
    <row r="913" spans="3:8" ht="12.75">
      <c r="C913" s="124"/>
      <c r="D913" s="125"/>
      <c r="G913" s="6"/>
      <c r="H913" s="6"/>
    </row>
    <row r="914" spans="3:8" ht="12.75">
      <c r="C914" s="124"/>
      <c r="D914" s="125"/>
      <c r="G914" s="6"/>
      <c r="H914" s="6"/>
    </row>
    <row r="915" spans="3:8" ht="12.75">
      <c r="C915" s="124"/>
      <c r="D915" s="125"/>
      <c r="G915" s="6"/>
      <c r="H915" s="6"/>
    </row>
    <row r="916" spans="3:8" ht="12.75">
      <c r="C916" s="124"/>
      <c r="D916" s="125"/>
      <c r="G916" s="6"/>
      <c r="H916" s="6"/>
    </row>
    <row r="917" spans="3:8" ht="12.75">
      <c r="C917" s="124"/>
      <c r="D917" s="125"/>
      <c r="G917" s="6"/>
      <c r="H917" s="6"/>
    </row>
    <row r="918" spans="3:8" ht="12.75">
      <c r="C918" s="124"/>
      <c r="D918" s="125"/>
      <c r="G918" s="6"/>
      <c r="H918" s="6"/>
    </row>
    <row r="919" spans="3:8" ht="12.75">
      <c r="C919" s="124"/>
      <c r="D919" s="125"/>
      <c r="G919" s="6"/>
      <c r="H919" s="6"/>
    </row>
    <row r="920" spans="3:8" ht="12.75">
      <c r="C920" s="124"/>
      <c r="D920" s="125"/>
      <c r="G920" s="6"/>
      <c r="H920" s="6"/>
    </row>
    <row r="921" spans="3:8" ht="12.75">
      <c r="C921" s="124"/>
      <c r="D921" s="125"/>
      <c r="G921" s="6"/>
      <c r="H921" s="6"/>
    </row>
    <row r="922" spans="3:8" ht="12.75">
      <c r="C922" s="124"/>
      <c r="D922" s="125"/>
      <c r="G922" s="6"/>
      <c r="H922" s="6"/>
    </row>
    <row r="923" spans="3:8" ht="12.75">
      <c r="C923" s="124"/>
      <c r="D923" s="125"/>
      <c r="G923" s="6"/>
      <c r="H923" s="6"/>
    </row>
    <row r="924" spans="3:8" ht="12.75">
      <c r="C924" s="124"/>
      <c r="D924" s="125"/>
      <c r="G924" s="6"/>
      <c r="H924" s="6"/>
    </row>
    <row r="925" spans="3:8" ht="12.75">
      <c r="C925" s="124"/>
      <c r="D925" s="125"/>
      <c r="G925" s="6"/>
      <c r="H925" s="6"/>
    </row>
    <row r="926" spans="3:8" ht="12.75">
      <c r="C926" s="124"/>
      <c r="D926" s="125"/>
      <c r="G926" s="6"/>
      <c r="H926" s="6"/>
    </row>
    <row r="927" spans="3:8" ht="12.75">
      <c r="C927" s="124"/>
      <c r="D927" s="125"/>
      <c r="G927" s="6"/>
      <c r="H927" s="6"/>
    </row>
    <row r="928" spans="3:8" ht="12.75">
      <c r="C928" s="124"/>
      <c r="D928" s="125"/>
      <c r="G928" s="6"/>
      <c r="H928" s="6"/>
    </row>
    <row r="929" spans="3:8" ht="12.75">
      <c r="C929" s="124"/>
      <c r="D929" s="125"/>
      <c r="G929" s="6"/>
      <c r="H929" s="6"/>
    </row>
    <row r="930" spans="3:8" ht="12.75">
      <c r="C930" s="124"/>
      <c r="D930" s="125"/>
      <c r="G930" s="6"/>
      <c r="H930" s="6"/>
    </row>
    <row r="931" spans="3:8" ht="12.75">
      <c r="C931" s="124"/>
      <c r="D931" s="125"/>
      <c r="G931" s="6"/>
      <c r="H931" s="6"/>
    </row>
    <row r="932" spans="3:8" ht="12.75">
      <c r="C932" s="124"/>
      <c r="D932" s="125"/>
      <c r="G932" s="6"/>
      <c r="H932" s="6"/>
    </row>
    <row r="933" spans="3:8" ht="12.75">
      <c r="C933" s="124"/>
      <c r="D933" s="125"/>
      <c r="G933" s="6"/>
      <c r="H933" s="6"/>
    </row>
    <row r="934" spans="3:8" ht="12.75">
      <c r="C934" s="124"/>
      <c r="D934" s="125"/>
      <c r="G934" s="6"/>
      <c r="H934" s="6"/>
    </row>
    <row r="935" spans="3:8" ht="12.75">
      <c r="C935" s="124"/>
      <c r="D935" s="125"/>
      <c r="G935" s="6"/>
      <c r="H935" s="6"/>
    </row>
    <row r="936" spans="3:8" ht="12.75">
      <c r="C936" s="124"/>
      <c r="D936" s="125"/>
      <c r="G936" s="6"/>
      <c r="H936" s="6"/>
    </row>
    <row r="937" spans="3:8" ht="12.75">
      <c r="C937" s="124"/>
      <c r="D937" s="125"/>
      <c r="G937" s="6"/>
      <c r="H937" s="6"/>
    </row>
    <row r="938" spans="3:8" ht="12.75">
      <c r="C938" s="124"/>
      <c r="D938" s="125"/>
      <c r="G938" s="6"/>
      <c r="H938" s="6"/>
    </row>
    <row r="939" spans="3:8" ht="12.75">
      <c r="C939" s="124"/>
      <c r="D939" s="125"/>
      <c r="G939" s="6"/>
      <c r="H939" s="6"/>
    </row>
    <row r="940" spans="3:8" ht="12.75">
      <c r="C940" s="124"/>
      <c r="D940" s="125"/>
      <c r="G940" s="6"/>
      <c r="H940" s="6"/>
    </row>
    <row r="941" spans="3:8" ht="12.75">
      <c r="C941" s="124"/>
      <c r="D941" s="125"/>
      <c r="G941" s="6"/>
      <c r="H941" s="6"/>
    </row>
    <row r="942" spans="3:8" ht="12.75">
      <c r="C942" s="124"/>
      <c r="D942" s="125"/>
      <c r="G942" s="6"/>
      <c r="H942" s="6"/>
    </row>
    <row r="943" spans="3:8" ht="12.75">
      <c r="C943" s="124"/>
      <c r="D943" s="125"/>
      <c r="G943" s="6"/>
      <c r="H943" s="6"/>
    </row>
    <row r="944" spans="3:8" ht="12.75">
      <c r="C944" s="124"/>
      <c r="D944" s="125"/>
      <c r="G944" s="6"/>
      <c r="H944" s="6"/>
    </row>
    <row r="945" spans="3:8" ht="12.75">
      <c r="C945" s="124"/>
      <c r="D945" s="125"/>
      <c r="G945" s="6"/>
      <c r="H945" s="6"/>
    </row>
    <row r="946" spans="3:8" ht="12.75">
      <c r="C946" s="124"/>
      <c r="D946" s="125"/>
      <c r="G946" s="6"/>
      <c r="H946" s="6"/>
    </row>
    <row r="947" spans="3:8" ht="12.75">
      <c r="C947" s="124"/>
      <c r="D947" s="125"/>
      <c r="E947" s="129"/>
      <c r="F947" s="130"/>
      <c r="G947" s="6"/>
      <c r="H947" s="6"/>
    </row>
    <row r="948" spans="3:8" ht="12.75">
      <c r="C948" s="124"/>
      <c r="D948" s="125"/>
      <c r="E948" s="129"/>
      <c r="F948" s="130"/>
      <c r="G948" s="6"/>
      <c r="H948" s="6"/>
    </row>
    <row r="949" spans="3:8" ht="12.75">
      <c r="C949" s="124"/>
      <c r="D949" s="125"/>
      <c r="E949" s="129"/>
      <c r="F949" s="130"/>
      <c r="G949" s="6"/>
      <c r="H949" s="6"/>
    </row>
    <row r="950" spans="3:8" ht="12.75">
      <c r="C950" s="124"/>
      <c r="D950" s="125"/>
      <c r="E950" s="129"/>
      <c r="F950" s="130"/>
      <c r="G950" s="6"/>
      <c r="H950" s="6"/>
    </row>
    <row r="951" spans="3:8" ht="12.75">
      <c r="C951" s="124"/>
      <c r="D951" s="125"/>
      <c r="E951" s="129"/>
      <c r="F951" s="130"/>
      <c r="G951" s="6"/>
      <c r="H951" s="6"/>
    </row>
    <row r="952" spans="3:8" ht="12.75">
      <c r="C952" s="124"/>
      <c r="D952" s="125"/>
      <c r="E952" s="129"/>
      <c r="F952" s="130"/>
      <c r="G952" s="6"/>
      <c r="H952" s="6"/>
    </row>
    <row r="953" spans="3:8" ht="12.75">
      <c r="C953" s="124"/>
      <c r="D953" s="125"/>
      <c r="E953" s="129"/>
      <c r="F953" s="130"/>
      <c r="G953" s="6"/>
      <c r="H953" s="6"/>
    </row>
    <row r="954" spans="3:8" ht="12.75">
      <c r="C954" s="124"/>
      <c r="D954" s="125"/>
      <c r="E954" s="129"/>
      <c r="F954" s="130"/>
      <c r="G954" s="6"/>
      <c r="H954" s="6"/>
    </row>
    <row r="955" spans="3:8" ht="12.75">
      <c r="C955" s="124"/>
      <c r="D955" s="125"/>
      <c r="E955" s="129"/>
      <c r="F955" s="130"/>
      <c r="G955" s="6"/>
      <c r="H955" s="6"/>
    </row>
    <row r="956" spans="3:8" ht="12.75">
      <c r="C956" s="124"/>
      <c r="D956" s="125"/>
      <c r="E956" s="129"/>
      <c r="F956" s="130"/>
      <c r="G956" s="6"/>
      <c r="H956" s="6"/>
    </row>
    <row r="957" spans="3:8" ht="12.75">
      <c r="C957" s="124"/>
      <c r="D957" s="125"/>
      <c r="E957" s="129"/>
      <c r="F957" s="130"/>
      <c r="G957" s="6"/>
      <c r="H957" s="6"/>
    </row>
    <row r="958" spans="3:8" ht="12.75">
      <c r="C958" s="124"/>
      <c r="D958" s="125"/>
      <c r="E958" s="129"/>
      <c r="F958" s="130"/>
      <c r="G958" s="6"/>
      <c r="H958" s="6"/>
    </row>
    <row r="959" spans="3:8" ht="12.75">
      <c r="C959" s="124"/>
      <c r="D959" s="125"/>
      <c r="E959" s="129"/>
      <c r="F959" s="130"/>
      <c r="G959" s="6"/>
      <c r="H959" s="6"/>
    </row>
    <row r="960" spans="3:8" ht="12.75">
      <c r="C960" s="124"/>
      <c r="D960" s="125"/>
      <c r="E960" s="129"/>
      <c r="F960" s="130"/>
      <c r="G960" s="6"/>
      <c r="H960" s="6"/>
    </row>
    <row r="961" spans="1:8" ht="12.75">
      <c r="C961" s="124"/>
      <c r="D961" s="125"/>
      <c r="E961" s="129"/>
      <c r="F961" s="130"/>
      <c r="G961" s="6"/>
      <c r="H961" s="6"/>
    </row>
    <row r="962" spans="1:8" ht="12.75">
      <c r="C962" s="124"/>
      <c r="D962" s="125"/>
      <c r="E962" s="129"/>
      <c r="F962" s="130"/>
      <c r="G962" s="6"/>
      <c r="H962" s="6"/>
    </row>
    <row r="963" spans="1:8" ht="12.75">
      <c r="C963" s="124"/>
      <c r="D963" s="125"/>
      <c r="E963" s="129"/>
      <c r="F963" s="130"/>
      <c r="G963" s="6"/>
      <c r="H963" s="6"/>
    </row>
    <row r="964" spans="1:8" ht="12.75">
      <c r="C964" s="124"/>
      <c r="D964" s="125"/>
      <c r="E964" s="129"/>
      <c r="F964" s="130"/>
      <c r="G964" s="6"/>
      <c r="H964" s="6"/>
    </row>
    <row r="965" spans="1:8" ht="12.75">
      <c r="C965" s="124"/>
      <c r="D965" s="125"/>
      <c r="E965" s="129"/>
      <c r="F965" s="130"/>
      <c r="G965" s="6"/>
      <c r="H965" s="6"/>
    </row>
    <row r="966" spans="1:8" ht="12.75">
      <c r="C966" s="124"/>
      <c r="D966" s="125"/>
      <c r="E966" s="129"/>
      <c r="F966" s="130"/>
      <c r="G966" s="6"/>
      <c r="H966" s="6"/>
    </row>
    <row r="967" spans="1:8" ht="12.75">
      <c r="C967" s="124"/>
      <c r="D967" s="125"/>
      <c r="E967" s="129"/>
      <c r="F967" s="130"/>
    </row>
    <row r="968" spans="1:8" ht="12.75">
      <c r="C968" s="124"/>
      <c r="D968" s="125"/>
      <c r="E968" s="129"/>
      <c r="F968" s="130"/>
    </row>
    <row r="969" spans="1:8" ht="12.75">
      <c r="C969" s="124"/>
      <c r="D969" s="125"/>
      <c r="E969" s="129"/>
      <c r="F969" s="130"/>
    </row>
    <row r="970" spans="1:8" ht="12.75">
      <c r="C970" s="124"/>
      <c r="D970" s="125"/>
      <c r="E970" s="129"/>
      <c r="F970" s="130"/>
    </row>
    <row r="971" spans="1:8" ht="12.75">
      <c r="C971" s="124"/>
      <c r="D971" s="125"/>
      <c r="E971" s="129"/>
      <c r="F971" s="130"/>
    </row>
    <row r="972" spans="1:8" ht="12.75">
      <c r="C972" s="124"/>
      <c r="D972" s="125"/>
      <c r="E972" s="129"/>
      <c r="F972" s="130"/>
    </row>
    <row r="973" spans="1:8" ht="12.75">
      <c r="C973" s="124"/>
      <c r="D973" s="125"/>
      <c r="E973" s="129"/>
      <c r="F973" s="130"/>
    </row>
    <row r="974" spans="1:8" ht="12.75">
      <c r="A974" s="131"/>
      <c r="C974" s="124"/>
      <c r="D974" s="125"/>
      <c r="E974" s="129"/>
      <c r="F974" s="130"/>
    </row>
    <row r="975" spans="1:8" ht="12.75">
      <c r="A975" s="131"/>
      <c r="C975" s="124"/>
      <c r="D975" s="125"/>
      <c r="E975" s="129"/>
      <c r="F975" s="130"/>
    </row>
    <row r="976" spans="1:8" ht="12.75">
      <c r="A976" s="131"/>
      <c r="C976" s="124"/>
      <c r="D976" s="125"/>
      <c r="E976" s="129"/>
      <c r="F976" s="130"/>
    </row>
    <row r="977" spans="1:6" ht="12.75">
      <c r="A977" s="131"/>
      <c r="C977" s="124"/>
      <c r="D977" s="125"/>
      <c r="E977" s="129"/>
      <c r="F977" s="130"/>
    </row>
    <row r="978" spans="1:6" ht="12.75">
      <c r="A978" s="131"/>
      <c r="C978" s="124"/>
      <c r="D978" s="125"/>
      <c r="E978" s="129"/>
      <c r="F978" s="130"/>
    </row>
    <row r="979" spans="1:6" ht="12.75">
      <c r="A979" s="131"/>
      <c r="C979" s="124"/>
      <c r="D979" s="125"/>
      <c r="E979" s="129"/>
      <c r="F979" s="130"/>
    </row>
    <row r="980" spans="1:6" ht="12.75">
      <c r="A980" s="131"/>
      <c r="C980" s="124"/>
      <c r="D980" s="125"/>
      <c r="E980" s="129"/>
      <c r="F980" s="130"/>
    </row>
    <row r="981" spans="1:6" ht="12.75">
      <c r="A981" s="131"/>
      <c r="C981" s="124"/>
      <c r="D981" s="125"/>
      <c r="E981" s="129"/>
      <c r="F981" s="130"/>
    </row>
    <row r="982" spans="1:6" ht="12.75">
      <c r="A982" s="131"/>
      <c r="C982" s="124"/>
      <c r="D982" s="125"/>
      <c r="E982" s="129"/>
      <c r="F982" s="130"/>
    </row>
    <row r="983" spans="1:6" ht="12.75">
      <c r="A983" s="131"/>
      <c r="C983" s="124"/>
      <c r="D983" s="125"/>
      <c r="E983" s="129"/>
      <c r="F983" s="130"/>
    </row>
    <row r="984" spans="1:6" ht="12.75">
      <c r="A984" s="131"/>
      <c r="C984" s="124"/>
      <c r="D984" s="125"/>
      <c r="E984" s="129"/>
      <c r="F984" s="130"/>
    </row>
    <row r="985" spans="1:6" ht="12.75">
      <c r="A985" s="131"/>
      <c r="C985" s="124"/>
      <c r="D985" s="125"/>
      <c r="E985" s="129"/>
      <c r="F985" s="130"/>
    </row>
    <row r="986" spans="1:6" ht="12.75">
      <c r="A986" s="131"/>
      <c r="C986" s="124"/>
      <c r="D986" s="125"/>
      <c r="E986" s="129"/>
      <c r="F986" s="130"/>
    </row>
    <row r="987" spans="1:6" ht="12.75">
      <c r="A987" s="131"/>
      <c r="C987" s="124"/>
      <c r="D987" s="125"/>
      <c r="E987" s="129"/>
      <c r="F987" s="130"/>
    </row>
    <row r="988" spans="1:6" ht="12.75">
      <c r="A988" s="131"/>
      <c r="C988" s="124"/>
      <c r="D988" s="125"/>
      <c r="E988" s="129"/>
      <c r="F988" s="130"/>
    </row>
    <row r="989" spans="1:6" ht="12.75">
      <c r="A989" s="131"/>
      <c r="C989" s="124"/>
      <c r="D989" s="125"/>
      <c r="E989" s="129"/>
      <c r="F989" s="130"/>
    </row>
    <row r="990" spans="1:6" ht="12.75">
      <c r="A990" s="131"/>
      <c r="C990" s="124"/>
      <c r="D990" s="125"/>
      <c r="E990" s="129"/>
      <c r="F990" s="130"/>
    </row>
    <row r="991" spans="1:6" ht="12.75">
      <c r="A991" s="131"/>
      <c r="C991" s="124"/>
      <c r="D991" s="125"/>
      <c r="E991" s="129"/>
      <c r="F991" s="130"/>
    </row>
    <row r="992" spans="1:6" ht="12.75">
      <c r="A992" s="131"/>
      <c r="C992" s="124"/>
      <c r="D992" s="125"/>
      <c r="E992" s="129"/>
      <c r="F992" s="130"/>
    </row>
    <row r="993" spans="1:6" ht="12.75">
      <c r="A993" s="131"/>
      <c r="C993" s="124"/>
      <c r="D993" s="125"/>
      <c r="E993" s="129"/>
      <c r="F993" s="130"/>
    </row>
    <row r="994" spans="1:6" ht="12.75">
      <c r="A994" s="131"/>
      <c r="C994" s="124"/>
      <c r="D994" s="125"/>
      <c r="E994" s="129"/>
      <c r="F994" s="130"/>
    </row>
    <row r="995" spans="1:6" ht="12.75">
      <c r="A995" s="131"/>
      <c r="C995" s="124"/>
      <c r="D995" s="125"/>
      <c r="E995" s="129"/>
      <c r="F995" s="130"/>
    </row>
    <row r="996" spans="1:6" ht="12.75">
      <c r="A996" s="131"/>
      <c r="C996" s="124"/>
      <c r="D996" s="125"/>
      <c r="E996" s="129"/>
      <c r="F996" s="130"/>
    </row>
    <row r="997" spans="1:6" ht="12.75">
      <c r="A997" s="131"/>
      <c r="C997" s="124"/>
      <c r="D997" s="125"/>
      <c r="E997" s="129"/>
      <c r="F997" s="130"/>
    </row>
    <row r="998" spans="1:6" ht="12.75">
      <c r="A998" s="131"/>
      <c r="C998" s="124"/>
      <c r="D998" s="125"/>
      <c r="E998" s="129"/>
      <c r="F998" s="130"/>
    </row>
    <row r="999" spans="1:6" ht="12.75">
      <c r="A999" s="131"/>
      <c r="C999" s="124"/>
      <c r="D999" s="125"/>
      <c r="E999" s="129"/>
      <c r="F999" s="130"/>
    </row>
    <row r="1000" spans="1:6" ht="12.75">
      <c r="A1000" s="131"/>
      <c r="C1000" s="124"/>
      <c r="D1000" s="125"/>
      <c r="E1000" s="129"/>
      <c r="F1000" s="130"/>
    </row>
    <row r="1001" spans="1:6" ht="12.75">
      <c r="A1001" s="131"/>
      <c r="C1001" s="124"/>
      <c r="D1001" s="125"/>
      <c r="E1001" s="129"/>
      <c r="F1001" s="130"/>
    </row>
    <row r="1002" spans="1:6" ht="12.75">
      <c r="A1002" s="131"/>
      <c r="C1002" s="124"/>
      <c r="D1002" s="125"/>
      <c r="E1002" s="129"/>
      <c r="F1002" s="130"/>
    </row>
    <row r="1003" spans="1:6" ht="12.75">
      <c r="A1003" s="131"/>
      <c r="C1003" s="124"/>
      <c r="D1003" s="125"/>
      <c r="E1003" s="129"/>
      <c r="F1003" s="130"/>
    </row>
    <row r="1004" spans="1:6" ht="12.75">
      <c r="A1004" s="131"/>
      <c r="C1004" s="124"/>
      <c r="D1004" s="125"/>
      <c r="E1004" s="129"/>
      <c r="F1004" s="130"/>
    </row>
    <row r="1005" spans="1:6" ht="12.75">
      <c r="A1005" s="131"/>
      <c r="C1005" s="124"/>
      <c r="D1005" s="125"/>
      <c r="E1005" s="129"/>
      <c r="F1005" s="130"/>
    </row>
    <row r="1006" spans="1:6" ht="12.75">
      <c r="A1006" s="131"/>
      <c r="C1006" s="124"/>
      <c r="D1006" s="125"/>
      <c r="E1006" s="129"/>
      <c r="F1006" s="130"/>
    </row>
    <row r="1007" spans="1:6" ht="12.75">
      <c r="A1007" s="131"/>
      <c r="C1007" s="124"/>
      <c r="D1007" s="125"/>
      <c r="E1007" s="129"/>
      <c r="F1007" s="130"/>
    </row>
    <row r="1008" spans="1:6" ht="12.75">
      <c r="A1008" s="131"/>
      <c r="C1008" s="124"/>
      <c r="D1008" s="125"/>
      <c r="E1008" s="129"/>
      <c r="F1008" s="130"/>
    </row>
    <row r="1009" spans="1:6" ht="12.75">
      <c r="A1009" s="131"/>
      <c r="C1009" s="124"/>
      <c r="D1009" s="125"/>
      <c r="E1009" s="129"/>
      <c r="F1009" s="130"/>
    </row>
    <row r="1010" spans="1:6" ht="12.75">
      <c r="A1010" s="131"/>
      <c r="C1010" s="124"/>
      <c r="D1010" s="125"/>
      <c r="E1010" s="129"/>
      <c r="F1010" s="130"/>
    </row>
    <row r="1011" spans="1:6" ht="12.75">
      <c r="A1011" s="131"/>
      <c r="C1011" s="124"/>
      <c r="D1011" s="125"/>
      <c r="E1011" s="129"/>
      <c r="F1011" s="130"/>
    </row>
    <row r="1012" spans="1:6" ht="12.75">
      <c r="A1012" s="131"/>
      <c r="C1012" s="124"/>
      <c r="D1012" s="125"/>
      <c r="E1012" s="129"/>
      <c r="F1012" s="130"/>
    </row>
    <row r="1013" spans="1:6" ht="12.75">
      <c r="A1013" s="131"/>
      <c r="C1013" s="124"/>
      <c r="D1013" s="125"/>
      <c r="E1013" s="129"/>
      <c r="F1013" s="130"/>
    </row>
    <row r="1014" spans="1:6" ht="12.75">
      <c r="A1014" s="131"/>
      <c r="C1014" s="124"/>
      <c r="D1014" s="125"/>
      <c r="E1014" s="129"/>
      <c r="F1014" s="130"/>
    </row>
    <row r="1015" spans="1:6" ht="12.75">
      <c r="A1015" s="131"/>
      <c r="C1015" s="124"/>
      <c r="D1015" s="125"/>
      <c r="E1015" s="129"/>
      <c r="F1015" s="130"/>
    </row>
    <row r="1016" spans="1:6" ht="12.75">
      <c r="A1016" s="131"/>
      <c r="C1016" s="124"/>
      <c r="D1016" s="125"/>
      <c r="E1016" s="129"/>
      <c r="F1016" s="130"/>
    </row>
    <row r="1017" spans="1:6" ht="12.75">
      <c r="A1017" s="131"/>
      <c r="C1017" s="124"/>
      <c r="D1017" s="125"/>
      <c r="E1017" s="129"/>
      <c r="F1017" s="130"/>
    </row>
    <row r="1018" spans="1:6" ht="12.75">
      <c r="A1018" s="131"/>
      <c r="C1018" s="124"/>
      <c r="D1018" s="125"/>
      <c r="E1018" s="129"/>
      <c r="F1018" s="130"/>
    </row>
    <row r="1019" spans="1:6" ht="12.75">
      <c r="A1019" s="131"/>
      <c r="C1019" s="124"/>
      <c r="D1019" s="125"/>
      <c r="E1019" s="129"/>
      <c r="F1019" s="130"/>
    </row>
    <row r="1020" spans="1:6" ht="12.75">
      <c r="A1020" s="131"/>
      <c r="C1020" s="124"/>
      <c r="D1020" s="125"/>
      <c r="E1020" s="129"/>
      <c r="F1020" s="130"/>
    </row>
    <row r="1021" spans="1:6" ht="12.75">
      <c r="A1021" s="131"/>
      <c r="C1021" s="124"/>
      <c r="D1021" s="125"/>
      <c r="E1021" s="129"/>
      <c r="F1021" s="130"/>
    </row>
    <row r="1022" spans="1:6" ht="12.75">
      <c r="A1022" s="131"/>
      <c r="C1022" s="124"/>
      <c r="D1022" s="125"/>
      <c r="E1022" s="129"/>
      <c r="F1022" s="130"/>
    </row>
    <row r="1023" spans="1:6" ht="12.75">
      <c r="A1023" s="131"/>
      <c r="C1023" s="124"/>
      <c r="D1023" s="125"/>
      <c r="E1023" s="129"/>
      <c r="F1023" s="130"/>
    </row>
    <row r="1024" spans="1:6" ht="12.75">
      <c r="A1024" s="131"/>
      <c r="C1024" s="124"/>
      <c r="D1024" s="125"/>
      <c r="E1024" s="129"/>
      <c r="F1024" s="130"/>
    </row>
    <row r="1025" spans="1:6" ht="12.75">
      <c r="A1025" s="131"/>
      <c r="C1025" s="124"/>
      <c r="D1025" s="125"/>
      <c r="E1025" s="129"/>
      <c r="F1025" s="130"/>
    </row>
    <row r="1026" spans="1:6" ht="12.75">
      <c r="A1026" s="131"/>
      <c r="C1026" s="124"/>
      <c r="D1026" s="125"/>
      <c r="E1026" s="129"/>
      <c r="F1026" s="130"/>
    </row>
    <row r="1027" spans="1:6" ht="12.75">
      <c r="A1027" s="131"/>
      <c r="C1027" s="124"/>
      <c r="D1027" s="125"/>
      <c r="E1027" s="129"/>
      <c r="F1027" s="130"/>
    </row>
    <row r="1028" spans="1:6" ht="12.75">
      <c r="A1028" s="131"/>
      <c r="C1028" s="124"/>
      <c r="D1028" s="125"/>
      <c r="E1028" s="129"/>
      <c r="F1028" s="130"/>
    </row>
    <row r="1029" spans="1:6" ht="12.75">
      <c r="A1029" s="131"/>
      <c r="C1029" s="124"/>
      <c r="D1029" s="125"/>
      <c r="E1029" s="129"/>
      <c r="F1029" s="130"/>
    </row>
    <row r="1030" spans="1:6" ht="12.75">
      <c r="A1030" s="131"/>
      <c r="C1030" s="124"/>
      <c r="D1030" s="125"/>
      <c r="E1030" s="129"/>
      <c r="F1030" s="130"/>
    </row>
    <row r="1031" spans="1:6" ht="12.75">
      <c r="A1031" s="131"/>
      <c r="C1031" s="124"/>
      <c r="D1031" s="125"/>
      <c r="E1031" s="129"/>
      <c r="F1031" s="130"/>
    </row>
    <row r="1032" spans="1:6" ht="12.75">
      <c r="A1032" s="131"/>
      <c r="C1032" s="124"/>
      <c r="D1032" s="125"/>
      <c r="E1032" s="129"/>
      <c r="F1032" s="130"/>
    </row>
    <row r="1033" spans="1:6" ht="12.75">
      <c r="A1033" s="131"/>
      <c r="C1033" s="124"/>
      <c r="D1033" s="125"/>
      <c r="E1033" s="129"/>
      <c r="F1033" s="130"/>
    </row>
    <row r="1034" spans="1:6" ht="12.75">
      <c r="A1034" s="131"/>
      <c r="C1034" s="124"/>
      <c r="D1034" s="125"/>
      <c r="E1034" s="129"/>
      <c r="F1034" s="130"/>
    </row>
    <row r="1035" spans="1:6" ht="12.75">
      <c r="A1035" s="131"/>
      <c r="C1035" s="124"/>
      <c r="D1035" s="125"/>
      <c r="E1035" s="129"/>
      <c r="F1035" s="130"/>
    </row>
    <row r="1036" spans="1:6" ht="12.75">
      <c r="A1036" s="131"/>
      <c r="C1036" s="124"/>
      <c r="D1036" s="125"/>
      <c r="E1036" s="129"/>
      <c r="F1036" s="130"/>
    </row>
    <row r="1037" spans="1:6" ht="12.75">
      <c r="A1037" s="131"/>
      <c r="C1037" s="124"/>
      <c r="D1037" s="125"/>
      <c r="E1037" s="129"/>
      <c r="F1037" s="130"/>
    </row>
    <row r="1038" spans="1:6" ht="12.75">
      <c r="A1038" s="131"/>
      <c r="C1038" s="124"/>
      <c r="D1038" s="125"/>
      <c r="E1038" s="129"/>
      <c r="F1038" s="130"/>
    </row>
    <row r="1039" spans="1:6" ht="12.75">
      <c r="A1039" s="131"/>
      <c r="C1039" s="124"/>
      <c r="D1039" s="125"/>
      <c r="E1039" s="129"/>
      <c r="F1039" s="130"/>
    </row>
    <row r="1040" spans="1:6" ht="12.75">
      <c r="A1040" s="131"/>
      <c r="C1040" s="124"/>
      <c r="D1040" s="125"/>
      <c r="E1040" s="129"/>
      <c r="F1040" s="130"/>
    </row>
    <row r="1041" spans="1:6" ht="12.75">
      <c r="A1041" s="131"/>
      <c r="C1041" s="124"/>
      <c r="D1041" s="125"/>
      <c r="E1041" s="129"/>
      <c r="F1041" s="130"/>
    </row>
    <row r="1042" spans="1:6" ht="12.75">
      <c r="A1042" s="131"/>
      <c r="C1042" s="124"/>
      <c r="D1042" s="125"/>
      <c r="E1042" s="129"/>
      <c r="F1042" s="130"/>
    </row>
    <row r="1043" spans="1:6" ht="12.75">
      <c r="A1043" s="131"/>
      <c r="C1043" s="124"/>
      <c r="D1043" s="125"/>
      <c r="E1043" s="129"/>
      <c r="F1043" s="130"/>
    </row>
    <row r="1044" spans="1:6" ht="12.75">
      <c r="A1044" s="131"/>
      <c r="C1044" s="124"/>
      <c r="D1044" s="125"/>
      <c r="E1044" s="129"/>
      <c r="F1044" s="130"/>
    </row>
    <row r="1045" spans="1:6" ht="12.75">
      <c r="A1045" s="131"/>
      <c r="C1045" s="124"/>
      <c r="D1045" s="125"/>
      <c r="E1045" s="129"/>
      <c r="F1045" s="130"/>
    </row>
    <row r="1046" spans="1:6" ht="12.75">
      <c r="A1046" s="131"/>
      <c r="C1046" s="124"/>
      <c r="D1046" s="125"/>
      <c r="E1046" s="129"/>
      <c r="F1046" s="130"/>
    </row>
    <row r="1047" spans="1:6" ht="12.75">
      <c r="A1047" s="131"/>
      <c r="C1047" s="124"/>
      <c r="D1047" s="125"/>
      <c r="E1047" s="129"/>
      <c r="F1047" s="130"/>
    </row>
    <row r="1048" spans="1:6" ht="12.75">
      <c r="A1048" s="131"/>
      <c r="C1048" s="124"/>
      <c r="D1048" s="125"/>
      <c r="E1048" s="129"/>
      <c r="F1048" s="130"/>
    </row>
    <row r="1049" spans="1:6" ht="12.75">
      <c r="A1049" s="131"/>
      <c r="C1049" s="124"/>
      <c r="D1049" s="125"/>
      <c r="E1049" s="129"/>
      <c r="F1049" s="130"/>
    </row>
    <row r="1050" spans="1:6" ht="12.75">
      <c r="A1050" s="131"/>
      <c r="C1050" s="124"/>
      <c r="D1050" s="125"/>
      <c r="E1050" s="129"/>
      <c r="F1050" s="130"/>
    </row>
    <row r="1051" spans="1:6" ht="12.75">
      <c r="A1051" s="131"/>
      <c r="C1051" s="124"/>
      <c r="D1051" s="125"/>
      <c r="E1051" s="129"/>
      <c r="F1051" s="130"/>
    </row>
    <row r="1052" spans="1:6" ht="12.75">
      <c r="A1052" s="131"/>
      <c r="C1052" s="124"/>
      <c r="D1052" s="125"/>
      <c r="E1052" s="129"/>
      <c r="F1052" s="130"/>
    </row>
    <row r="1053" spans="1:6" ht="12.75">
      <c r="A1053" s="131"/>
      <c r="C1053" s="124"/>
      <c r="D1053" s="125"/>
      <c r="E1053" s="129"/>
      <c r="F1053" s="130"/>
    </row>
    <row r="1054" spans="1:6" ht="12.75">
      <c r="A1054" s="131"/>
      <c r="C1054" s="124"/>
      <c r="D1054" s="125"/>
      <c r="E1054" s="129"/>
      <c r="F1054" s="130"/>
    </row>
    <row r="1055" spans="1:6" ht="12.75">
      <c r="A1055" s="131"/>
      <c r="C1055" s="124"/>
      <c r="D1055" s="125"/>
      <c r="E1055" s="129"/>
      <c r="F1055" s="130"/>
    </row>
    <row r="1056" spans="1:6" ht="12.75">
      <c r="A1056" s="131"/>
      <c r="C1056" s="124"/>
      <c r="D1056" s="125"/>
      <c r="E1056" s="129"/>
      <c r="F1056" s="130"/>
    </row>
    <row r="1057" spans="1:6" ht="12.75">
      <c r="A1057" s="131"/>
      <c r="C1057" s="124"/>
      <c r="D1057" s="125"/>
      <c r="E1057" s="129"/>
      <c r="F1057" s="130"/>
    </row>
    <row r="1058" spans="1:6" ht="12.75">
      <c r="A1058" s="131"/>
      <c r="C1058" s="124"/>
      <c r="D1058" s="125"/>
      <c r="E1058" s="129"/>
      <c r="F1058" s="130"/>
    </row>
    <row r="1059" spans="1:6" ht="12.75">
      <c r="A1059" s="131"/>
      <c r="C1059" s="124"/>
      <c r="D1059" s="125"/>
      <c r="E1059" s="129"/>
      <c r="F1059" s="130"/>
    </row>
    <row r="1060" spans="1:6" ht="12.75">
      <c r="A1060" s="131"/>
      <c r="C1060" s="124"/>
      <c r="D1060" s="125"/>
      <c r="E1060" s="129"/>
      <c r="F1060" s="130"/>
    </row>
    <row r="1061" spans="1:6" ht="12.75">
      <c r="A1061" s="131"/>
      <c r="C1061" s="124"/>
      <c r="D1061" s="125"/>
      <c r="E1061" s="129"/>
      <c r="F1061" s="130"/>
    </row>
    <row r="1062" spans="1:6" ht="12.75">
      <c r="A1062" s="131"/>
      <c r="C1062" s="124"/>
      <c r="D1062" s="125"/>
      <c r="E1062" s="129"/>
      <c r="F1062" s="130"/>
    </row>
    <row r="1063" spans="1:6" ht="12.75">
      <c r="A1063" s="131"/>
      <c r="C1063" s="124"/>
      <c r="D1063" s="125"/>
      <c r="E1063" s="129"/>
      <c r="F1063" s="130"/>
    </row>
    <row r="1064" spans="1:6" ht="12.75">
      <c r="A1064" s="131"/>
      <c r="C1064" s="124"/>
      <c r="D1064" s="125"/>
      <c r="E1064" s="129"/>
      <c r="F1064" s="130"/>
    </row>
    <row r="1065" spans="1:6" ht="12.75">
      <c r="A1065" s="131"/>
      <c r="C1065" s="124"/>
      <c r="D1065" s="125"/>
      <c r="E1065" s="129"/>
      <c r="F1065" s="130"/>
    </row>
    <row r="1066" spans="1:6" ht="12.75">
      <c r="A1066" s="131"/>
      <c r="C1066" s="124"/>
      <c r="D1066" s="125"/>
      <c r="E1066" s="129"/>
      <c r="F1066" s="130"/>
    </row>
    <row r="1067" spans="1:6" ht="12.75">
      <c r="A1067" s="131"/>
      <c r="C1067" s="124"/>
      <c r="D1067" s="125"/>
      <c r="E1067" s="129"/>
      <c r="F1067" s="130"/>
    </row>
    <row r="1068" spans="1:6" ht="12.75">
      <c r="A1068" s="131"/>
      <c r="C1068" s="124"/>
      <c r="D1068" s="125"/>
      <c r="E1068" s="129"/>
      <c r="F1068" s="130"/>
    </row>
    <row r="1069" spans="1:6" ht="12.75">
      <c r="A1069" s="131"/>
      <c r="C1069" s="124"/>
      <c r="D1069" s="125"/>
      <c r="E1069" s="129"/>
      <c r="F1069" s="130"/>
    </row>
    <row r="1070" spans="1:6" ht="12.75">
      <c r="A1070" s="131"/>
      <c r="C1070" s="124"/>
      <c r="D1070" s="125"/>
      <c r="E1070" s="129"/>
      <c r="F1070" s="130"/>
    </row>
    <row r="1071" spans="1:6" ht="12.75">
      <c r="A1071" s="131"/>
      <c r="C1071" s="124"/>
      <c r="D1071" s="125"/>
      <c r="E1071" s="129"/>
      <c r="F1071" s="130"/>
    </row>
    <row r="1072" spans="1:6" ht="12.75">
      <c r="A1072" s="131"/>
      <c r="C1072" s="124"/>
      <c r="D1072" s="125"/>
      <c r="E1072" s="129"/>
      <c r="F1072" s="130"/>
    </row>
    <row r="1073" spans="1:6" ht="12.75">
      <c r="A1073" s="131"/>
      <c r="C1073" s="124"/>
      <c r="D1073" s="125"/>
      <c r="E1073" s="129"/>
      <c r="F1073" s="130"/>
    </row>
    <row r="1074" spans="1:6" ht="12.75">
      <c r="A1074" s="131"/>
      <c r="C1074" s="124"/>
      <c r="D1074" s="125"/>
      <c r="E1074" s="129"/>
      <c r="F1074" s="130"/>
    </row>
    <row r="1075" spans="1:6" ht="12.75">
      <c r="A1075" s="131"/>
      <c r="C1075" s="124"/>
      <c r="D1075" s="125"/>
      <c r="E1075" s="129"/>
      <c r="F1075" s="130"/>
    </row>
    <row r="1076" spans="1:6" ht="12.75">
      <c r="A1076" s="131"/>
      <c r="C1076" s="124"/>
      <c r="D1076" s="125"/>
      <c r="E1076" s="129"/>
      <c r="F1076" s="130"/>
    </row>
    <row r="1077" spans="1:6" ht="12.75">
      <c r="A1077" s="131"/>
      <c r="C1077" s="124"/>
      <c r="D1077" s="125"/>
      <c r="E1077" s="129"/>
      <c r="F1077" s="130"/>
    </row>
    <row r="1078" spans="1:6" ht="12.75">
      <c r="A1078" s="131"/>
      <c r="C1078" s="124"/>
      <c r="D1078" s="125"/>
      <c r="E1078" s="129"/>
      <c r="F1078" s="130"/>
    </row>
    <row r="1079" spans="1:6" ht="12.75">
      <c r="A1079" s="131"/>
      <c r="C1079" s="124"/>
      <c r="D1079" s="125"/>
      <c r="E1079" s="129"/>
      <c r="F1079" s="130"/>
    </row>
    <row r="1080" spans="1:6" ht="12.75">
      <c r="A1080" s="131"/>
      <c r="C1080" s="124"/>
      <c r="D1080" s="125"/>
      <c r="E1080" s="129"/>
      <c r="F1080" s="130"/>
    </row>
    <row r="1081" spans="1:6" ht="12.75">
      <c r="A1081" s="131"/>
      <c r="C1081" s="124"/>
      <c r="D1081" s="125"/>
      <c r="E1081" s="129"/>
      <c r="F1081" s="130"/>
    </row>
    <row r="1082" spans="1:6" ht="12.75">
      <c r="A1082" s="131"/>
      <c r="C1082" s="124"/>
      <c r="D1082" s="125"/>
      <c r="E1082" s="129"/>
      <c r="F1082" s="130"/>
    </row>
    <row r="1083" spans="1:6" ht="12.75">
      <c r="A1083" s="131"/>
      <c r="C1083" s="124"/>
      <c r="D1083" s="125"/>
      <c r="E1083" s="129"/>
      <c r="F1083" s="130"/>
    </row>
    <row r="1084" spans="1:6" ht="12.75">
      <c r="A1084" s="131"/>
      <c r="C1084" s="124"/>
      <c r="D1084" s="125"/>
      <c r="E1084" s="129"/>
      <c r="F1084" s="130"/>
    </row>
    <row r="1085" spans="1:6" ht="12.75">
      <c r="A1085" s="131"/>
      <c r="C1085" s="124"/>
      <c r="D1085" s="125"/>
      <c r="E1085" s="129"/>
      <c r="F1085" s="130"/>
    </row>
    <row r="1086" spans="1:6" ht="12.75">
      <c r="A1086" s="131"/>
      <c r="C1086" s="124"/>
      <c r="D1086" s="125"/>
      <c r="E1086" s="129"/>
      <c r="F1086" s="130"/>
    </row>
    <row r="1087" spans="1:6" ht="12.75">
      <c r="A1087" s="131"/>
      <c r="C1087" s="124"/>
      <c r="D1087" s="125"/>
      <c r="E1087" s="129"/>
      <c r="F1087" s="130"/>
    </row>
    <row r="1088" spans="1:6" ht="12.75">
      <c r="A1088" s="131"/>
      <c r="C1088" s="124"/>
      <c r="D1088" s="125"/>
      <c r="E1088" s="129"/>
      <c r="F1088" s="130"/>
    </row>
    <row r="1089" spans="1:6" ht="12.75">
      <c r="A1089" s="131"/>
      <c r="C1089" s="124"/>
      <c r="D1089" s="125"/>
      <c r="E1089" s="129"/>
      <c r="F1089" s="130"/>
    </row>
    <row r="1090" spans="1:6" ht="12.75">
      <c r="A1090" s="131"/>
      <c r="C1090" s="124"/>
      <c r="D1090" s="125"/>
      <c r="E1090" s="129"/>
      <c r="F1090" s="130"/>
    </row>
    <row r="1091" spans="1:6" ht="12.75">
      <c r="A1091" s="131"/>
      <c r="C1091" s="124"/>
      <c r="D1091" s="125"/>
      <c r="E1091" s="129"/>
      <c r="F1091" s="130"/>
    </row>
    <row r="1092" spans="1:6" ht="12.75">
      <c r="A1092" s="131"/>
      <c r="C1092" s="124"/>
      <c r="D1092" s="125"/>
      <c r="E1092" s="129"/>
      <c r="F1092" s="130"/>
    </row>
    <row r="1093" spans="1:6" ht="12.75">
      <c r="A1093" s="131"/>
      <c r="C1093" s="124"/>
      <c r="D1093" s="125"/>
      <c r="E1093" s="129"/>
      <c r="F1093" s="130"/>
    </row>
    <row r="1094" spans="1:6" ht="12.75">
      <c r="A1094" s="131"/>
      <c r="C1094" s="124"/>
      <c r="D1094" s="125"/>
      <c r="E1094" s="129"/>
      <c r="F1094" s="130"/>
    </row>
    <row r="1095" spans="1:6" ht="12.75">
      <c r="A1095" s="131"/>
      <c r="C1095" s="124"/>
      <c r="D1095" s="125"/>
      <c r="E1095" s="129"/>
      <c r="F1095" s="130"/>
    </row>
    <row r="1096" spans="1:6" ht="12.75">
      <c r="A1096" s="131"/>
      <c r="C1096" s="124"/>
      <c r="D1096" s="125"/>
      <c r="E1096" s="129"/>
      <c r="F1096" s="130"/>
    </row>
    <row r="1097" spans="1:6" ht="12.75">
      <c r="A1097" s="131"/>
      <c r="C1097" s="124"/>
      <c r="D1097" s="125"/>
      <c r="E1097" s="129"/>
      <c r="F1097" s="130"/>
    </row>
    <row r="1098" spans="1:6" ht="12.75">
      <c r="A1098" s="131"/>
      <c r="C1098" s="124"/>
      <c r="D1098" s="125"/>
      <c r="E1098" s="129"/>
      <c r="F1098" s="130"/>
    </row>
    <row r="1099" spans="1:6" ht="12.75">
      <c r="A1099" s="131"/>
      <c r="C1099" s="124"/>
      <c r="D1099" s="125"/>
      <c r="E1099" s="129"/>
      <c r="F1099" s="130"/>
    </row>
    <row r="1100" spans="1:6" ht="12.75">
      <c r="A1100" s="131"/>
      <c r="C1100" s="124"/>
      <c r="D1100" s="125"/>
      <c r="E1100" s="129"/>
      <c r="F1100" s="130"/>
    </row>
    <row r="1101" spans="1:6" ht="12.75">
      <c r="A1101" s="131"/>
      <c r="C1101" s="124"/>
      <c r="D1101" s="125"/>
      <c r="E1101" s="129"/>
      <c r="F1101" s="130"/>
    </row>
    <row r="1102" spans="1:6" ht="12.75">
      <c r="A1102" s="131"/>
      <c r="C1102" s="124"/>
      <c r="D1102" s="125"/>
      <c r="E1102" s="129"/>
      <c r="F1102" s="130"/>
    </row>
    <row r="1103" spans="1:6" ht="12.75">
      <c r="A1103" s="131"/>
      <c r="C1103" s="124"/>
      <c r="D1103" s="125"/>
      <c r="E1103" s="129"/>
      <c r="F1103" s="130"/>
    </row>
    <row r="1104" spans="1:6" ht="12.75">
      <c r="A1104" s="131"/>
      <c r="C1104" s="124"/>
      <c r="D1104" s="125"/>
      <c r="E1104" s="129"/>
      <c r="F1104" s="130"/>
    </row>
    <row r="1105" spans="1:6" ht="12.75">
      <c r="A1105" s="131"/>
      <c r="C1105" s="124"/>
      <c r="D1105" s="125"/>
      <c r="E1105" s="129"/>
      <c r="F1105" s="130"/>
    </row>
    <row r="1106" spans="1:6" ht="12.75">
      <c r="A1106" s="131"/>
      <c r="C1106" s="124"/>
      <c r="D1106" s="125"/>
      <c r="E1106" s="129"/>
      <c r="F1106" s="130"/>
    </row>
    <row r="1107" spans="1:6" ht="12.75">
      <c r="A1107" s="131"/>
      <c r="C1107" s="124"/>
      <c r="D1107" s="125"/>
      <c r="E1107" s="129"/>
      <c r="F1107" s="130"/>
    </row>
    <row r="1108" spans="1:6" ht="12.75">
      <c r="A1108" s="131"/>
      <c r="C1108" s="124"/>
      <c r="D1108" s="125"/>
      <c r="E1108" s="129"/>
      <c r="F1108" s="130"/>
    </row>
    <row r="1109" spans="1:6" ht="12.75">
      <c r="A1109" s="131"/>
      <c r="C1109" s="124"/>
      <c r="D1109" s="125"/>
      <c r="E1109" s="129"/>
      <c r="F1109" s="130"/>
    </row>
    <row r="1110" spans="1:6" ht="12.75">
      <c r="A1110" s="131"/>
      <c r="C1110" s="124"/>
      <c r="D1110" s="125"/>
      <c r="E1110" s="129"/>
      <c r="F1110" s="130"/>
    </row>
    <row r="1111" spans="1:6" ht="12.75">
      <c r="A1111" s="131"/>
      <c r="C1111" s="124"/>
      <c r="D1111" s="125"/>
      <c r="E1111" s="129"/>
      <c r="F1111" s="130"/>
    </row>
    <row r="1112" spans="1:6" ht="12.75">
      <c r="A1112" s="131"/>
      <c r="C1112" s="124"/>
      <c r="D1112" s="125"/>
      <c r="E1112" s="129"/>
      <c r="F1112" s="130"/>
    </row>
    <row r="1113" spans="1:6" ht="12.75">
      <c r="A1113" s="131"/>
      <c r="C1113" s="124"/>
      <c r="D1113" s="125"/>
      <c r="E1113" s="129"/>
      <c r="F1113" s="130"/>
    </row>
    <row r="1114" spans="1:6" ht="12.75">
      <c r="A1114" s="131"/>
      <c r="C1114" s="124"/>
      <c r="D1114" s="125"/>
      <c r="E1114" s="129"/>
      <c r="F1114" s="130"/>
    </row>
    <row r="1115" spans="1:6" ht="12.75">
      <c r="A1115" s="131"/>
      <c r="C1115" s="124"/>
      <c r="D1115" s="125"/>
      <c r="E1115" s="129"/>
      <c r="F1115" s="130"/>
    </row>
    <row r="1116" spans="1:6" ht="12.75">
      <c r="A1116" s="131"/>
      <c r="C1116" s="124"/>
      <c r="D1116" s="125"/>
      <c r="E1116" s="129"/>
      <c r="F1116" s="130"/>
    </row>
    <row r="1117" spans="1:6" ht="12.75">
      <c r="A1117" s="131"/>
      <c r="C1117" s="124"/>
      <c r="D1117" s="125"/>
      <c r="E1117" s="129"/>
      <c r="F1117" s="130"/>
    </row>
    <row r="1118" spans="1:6" ht="12.75">
      <c r="A1118" s="131"/>
      <c r="C1118" s="124"/>
      <c r="D1118" s="125"/>
      <c r="E1118" s="129"/>
      <c r="F1118" s="130"/>
    </row>
    <row r="1119" spans="1:6" ht="12.75">
      <c r="A1119" s="131"/>
      <c r="C1119" s="124"/>
      <c r="D1119" s="125"/>
      <c r="E1119" s="129"/>
      <c r="F1119" s="130"/>
    </row>
    <row r="1120" spans="1:6" ht="12.75">
      <c r="A1120" s="131"/>
      <c r="C1120" s="124"/>
      <c r="D1120" s="125"/>
      <c r="E1120" s="129"/>
      <c r="F1120" s="130"/>
    </row>
    <row r="1121" spans="1:6" ht="12.75">
      <c r="A1121" s="131"/>
      <c r="C1121" s="124"/>
      <c r="D1121" s="125"/>
      <c r="E1121" s="129"/>
      <c r="F1121" s="130"/>
    </row>
    <row r="1122" spans="1:6" ht="12.75">
      <c r="A1122" s="131"/>
      <c r="C1122" s="124"/>
      <c r="D1122" s="125"/>
      <c r="E1122" s="129"/>
      <c r="F1122" s="130"/>
    </row>
    <row r="1123" spans="1:6" ht="12.75">
      <c r="A1123" s="131"/>
      <c r="C1123" s="124"/>
      <c r="D1123" s="125"/>
      <c r="E1123" s="129"/>
      <c r="F1123" s="130"/>
    </row>
    <row r="1124" spans="1:6" ht="12.75">
      <c r="A1124" s="131"/>
      <c r="C1124" s="124"/>
      <c r="D1124" s="125"/>
      <c r="E1124" s="129"/>
      <c r="F1124" s="130"/>
    </row>
    <row r="1125" spans="1:6" ht="12.75">
      <c r="A1125" s="131"/>
      <c r="C1125" s="124"/>
      <c r="D1125" s="125"/>
      <c r="E1125" s="129"/>
      <c r="F1125" s="130"/>
    </row>
    <row r="1126" spans="1:6" ht="12.75">
      <c r="A1126" s="131"/>
      <c r="C1126" s="124"/>
      <c r="D1126" s="125"/>
      <c r="E1126" s="129"/>
      <c r="F1126" s="130"/>
    </row>
    <row r="1127" spans="1:6" ht="12.75">
      <c r="A1127" s="131"/>
      <c r="C1127" s="124"/>
      <c r="D1127" s="125"/>
      <c r="E1127" s="129"/>
      <c r="F1127" s="130"/>
    </row>
    <row r="1128" spans="1:6" ht="12.75">
      <c r="A1128" s="131"/>
      <c r="C1128" s="124"/>
      <c r="D1128" s="125"/>
      <c r="E1128" s="129"/>
      <c r="F1128" s="130"/>
    </row>
    <row r="1129" spans="1:6" ht="12.75">
      <c r="A1129" s="131"/>
      <c r="C1129" s="124"/>
      <c r="D1129" s="125"/>
      <c r="E1129" s="129"/>
      <c r="F1129" s="130"/>
    </row>
    <row r="1130" spans="1:6" ht="12.75">
      <c r="A1130" s="131"/>
      <c r="C1130" s="124"/>
      <c r="D1130" s="125"/>
      <c r="E1130" s="129"/>
      <c r="F1130" s="130"/>
    </row>
    <row r="1131" spans="1:6" ht="12.75">
      <c r="A1131" s="131"/>
      <c r="C1131" s="124"/>
      <c r="D1131" s="125"/>
      <c r="E1131" s="129"/>
      <c r="F1131" s="130"/>
    </row>
    <row r="1132" spans="1:6" ht="12.75">
      <c r="A1132" s="131"/>
      <c r="C1132" s="124"/>
      <c r="D1132" s="125"/>
      <c r="E1132" s="129"/>
      <c r="F1132" s="130"/>
    </row>
    <row r="1133" spans="1:6" ht="12.75">
      <c r="A1133" s="131"/>
      <c r="C1133" s="124"/>
      <c r="D1133" s="125"/>
      <c r="E1133" s="129"/>
      <c r="F1133" s="130"/>
    </row>
    <row r="1134" spans="1:6" ht="12.75">
      <c r="A1134" s="131"/>
      <c r="C1134" s="124"/>
      <c r="D1134" s="125"/>
      <c r="E1134" s="129"/>
      <c r="F1134" s="130"/>
    </row>
    <row r="1135" spans="1:6" ht="12.75">
      <c r="A1135" s="131"/>
      <c r="C1135" s="124"/>
      <c r="D1135" s="125"/>
      <c r="E1135" s="129"/>
      <c r="F1135" s="130"/>
    </row>
    <row r="1136" spans="1:6" ht="12.75">
      <c r="A1136" s="131"/>
      <c r="C1136" s="124"/>
      <c r="D1136" s="125"/>
      <c r="E1136" s="129"/>
      <c r="F1136" s="130"/>
    </row>
    <row r="1137" spans="1:6" ht="12.75">
      <c r="A1137" s="131"/>
      <c r="C1137" s="124"/>
      <c r="D1137" s="125"/>
      <c r="E1137" s="129"/>
      <c r="F1137" s="130"/>
    </row>
    <row r="1138" spans="1:6" ht="12.75">
      <c r="A1138" s="131"/>
      <c r="C1138" s="124"/>
      <c r="D1138" s="125"/>
      <c r="E1138" s="129"/>
      <c r="F1138" s="130"/>
    </row>
    <row r="1139" spans="1:6" ht="12.75">
      <c r="A1139" s="131"/>
      <c r="C1139" s="124"/>
      <c r="D1139" s="125"/>
      <c r="E1139" s="129"/>
      <c r="F1139" s="130"/>
    </row>
    <row r="1140" spans="1:6" ht="12.75">
      <c r="A1140" s="131"/>
      <c r="C1140" s="124"/>
      <c r="D1140" s="125"/>
      <c r="E1140" s="129"/>
      <c r="F1140" s="130"/>
    </row>
    <row r="1141" spans="1:6" ht="12.75">
      <c r="A1141" s="131"/>
      <c r="C1141" s="124"/>
      <c r="D1141" s="125"/>
      <c r="E1141" s="129"/>
      <c r="F1141" s="130"/>
    </row>
    <row r="1142" spans="1:6" ht="12.75">
      <c r="A1142" s="131"/>
      <c r="C1142" s="124"/>
      <c r="D1142" s="125"/>
      <c r="E1142" s="129"/>
      <c r="F1142" s="130"/>
    </row>
    <row r="1143" spans="1:6" ht="12.75">
      <c r="A1143" s="131"/>
      <c r="C1143" s="124"/>
      <c r="D1143" s="125"/>
      <c r="E1143" s="129"/>
      <c r="F1143" s="130"/>
    </row>
    <row r="1144" spans="1:6" ht="12.75">
      <c r="A1144" s="131"/>
      <c r="C1144" s="124"/>
      <c r="D1144" s="125"/>
      <c r="E1144" s="129"/>
      <c r="F1144" s="130"/>
    </row>
    <row r="1145" spans="1:6" ht="12.75">
      <c r="A1145" s="131"/>
      <c r="C1145" s="124"/>
      <c r="D1145" s="125"/>
      <c r="E1145" s="129"/>
      <c r="F1145" s="130"/>
    </row>
    <row r="1146" spans="1:6" ht="12.75">
      <c r="A1146" s="131"/>
      <c r="C1146" s="124"/>
      <c r="D1146" s="125"/>
      <c r="E1146" s="129"/>
      <c r="F1146" s="130"/>
    </row>
    <row r="1147" spans="1:6" ht="12.75">
      <c r="A1147" s="131"/>
      <c r="C1147" s="124"/>
      <c r="D1147" s="125"/>
      <c r="E1147" s="129"/>
      <c r="F1147" s="130"/>
    </row>
    <row r="1148" spans="1:6" ht="12.75">
      <c r="A1148" s="131"/>
      <c r="C1148" s="124"/>
      <c r="D1148" s="125"/>
      <c r="E1148" s="129"/>
      <c r="F1148" s="130"/>
    </row>
    <row r="1149" spans="1:6" ht="12.75">
      <c r="A1149" s="131"/>
      <c r="C1149" s="124"/>
      <c r="D1149" s="125"/>
      <c r="E1149" s="129"/>
      <c r="F1149" s="130"/>
    </row>
    <row r="1150" spans="1:6" ht="12.75">
      <c r="A1150" s="131"/>
      <c r="C1150" s="124"/>
      <c r="D1150" s="125"/>
      <c r="E1150" s="129"/>
      <c r="F1150" s="130"/>
    </row>
    <row r="1151" spans="1:6" ht="12.75">
      <c r="A1151" s="131"/>
      <c r="C1151" s="124"/>
      <c r="D1151" s="125"/>
      <c r="E1151" s="129"/>
      <c r="F1151" s="130"/>
    </row>
    <row r="1152" spans="1:6" ht="12.75">
      <c r="A1152" s="131"/>
      <c r="C1152" s="124"/>
      <c r="D1152" s="125"/>
      <c r="E1152" s="129"/>
      <c r="F1152" s="130"/>
    </row>
    <row r="1153" spans="1:6" ht="12.75">
      <c r="A1153" s="131"/>
      <c r="C1153" s="124"/>
      <c r="D1153" s="125"/>
      <c r="E1153" s="129"/>
      <c r="F1153" s="130"/>
    </row>
    <row r="1154" spans="1:6" ht="12.75">
      <c r="A1154" s="131"/>
      <c r="C1154" s="124"/>
      <c r="D1154" s="125"/>
      <c r="E1154" s="129"/>
      <c r="F1154" s="130"/>
    </row>
    <row r="1155" spans="1:6" ht="12.75">
      <c r="A1155" s="131"/>
      <c r="C1155" s="124"/>
      <c r="D1155" s="125"/>
      <c r="E1155" s="129"/>
      <c r="F1155" s="130"/>
    </row>
    <row r="1156" spans="1:6" ht="12.75">
      <c r="A1156" s="131"/>
      <c r="C1156" s="124"/>
      <c r="D1156" s="125"/>
      <c r="E1156" s="129"/>
      <c r="F1156" s="130"/>
    </row>
    <row r="1157" spans="1:6" ht="12.75">
      <c r="A1157" s="131"/>
      <c r="C1157" s="124"/>
      <c r="D1157" s="125"/>
      <c r="E1157" s="129"/>
      <c r="F1157" s="130"/>
    </row>
    <row r="1158" spans="1:6" ht="12.75">
      <c r="A1158" s="131"/>
      <c r="C1158" s="124"/>
      <c r="D1158" s="125"/>
      <c r="E1158" s="129"/>
      <c r="F1158" s="130"/>
    </row>
    <row r="1159" spans="1:6" ht="12.75">
      <c r="A1159" s="131"/>
      <c r="C1159" s="124"/>
      <c r="D1159" s="125"/>
      <c r="E1159" s="129"/>
      <c r="F1159" s="130"/>
    </row>
    <row r="1160" spans="1:6" ht="12.75">
      <c r="A1160" s="131"/>
      <c r="C1160" s="124"/>
      <c r="D1160" s="125"/>
      <c r="E1160" s="129"/>
      <c r="F1160" s="130"/>
    </row>
    <row r="1161" spans="1:6" ht="12.75">
      <c r="A1161" s="131"/>
      <c r="C1161" s="124"/>
      <c r="D1161" s="125"/>
      <c r="E1161" s="129"/>
      <c r="F1161" s="130"/>
    </row>
    <row r="1162" spans="1:6" ht="12.75">
      <c r="A1162" s="131"/>
      <c r="C1162" s="124"/>
      <c r="D1162" s="125"/>
      <c r="E1162" s="129"/>
      <c r="F1162" s="130"/>
    </row>
    <row r="1163" spans="1:6" ht="12.75">
      <c r="A1163" s="131"/>
      <c r="C1163" s="124"/>
      <c r="D1163" s="125"/>
      <c r="E1163" s="129"/>
      <c r="F1163" s="130"/>
    </row>
    <row r="1164" spans="1:6" ht="12.75">
      <c r="A1164" s="131"/>
      <c r="C1164" s="124"/>
      <c r="D1164" s="125"/>
      <c r="E1164" s="129"/>
      <c r="F1164" s="130"/>
    </row>
    <row r="1165" spans="1:6" ht="12.75">
      <c r="A1165" s="131"/>
      <c r="C1165" s="124"/>
      <c r="D1165" s="125"/>
      <c r="E1165" s="129"/>
      <c r="F1165" s="130"/>
    </row>
    <row r="1166" spans="1:6" ht="12.75">
      <c r="A1166" s="131"/>
      <c r="C1166" s="124"/>
      <c r="D1166" s="125"/>
      <c r="E1166" s="129"/>
      <c r="F1166" s="130"/>
    </row>
    <row r="1167" spans="1:6" ht="12.75">
      <c r="A1167" s="131"/>
      <c r="C1167" s="124"/>
      <c r="D1167" s="125"/>
      <c r="E1167" s="129"/>
      <c r="F1167" s="130"/>
    </row>
    <row r="1168" spans="1:6" ht="12.75">
      <c r="A1168" s="131"/>
      <c r="C1168" s="124"/>
      <c r="D1168" s="125"/>
      <c r="E1168" s="129"/>
      <c r="F1168" s="130"/>
    </row>
    <row r="1169" spans="1:6" ht="12.75">
      <c r="A1169" s="131"/>
      <c r="C1169" s="124"/>
      <c r="D1169" s="125"/>
      <c r="E1169" s="129"/>
      <c r="F1169" s="130"/>
    </row>
    <row r="1170" spans="1:6" ht="12.75">
      <c r="A1170" s="131"/>
      <c r="C1170" s="124"/>
      <c r="D1170" s="125"/>
      <c r="E1170" s="129"/>
      <c r="F1170" s="130"/>
    </row>
    <row r="1171" spans="1:6" ht="12.75">
      <c r="A1171" s="131"/>
      <c r="C1171" s="124"/>
      <c r="D1171" s="125"/>
      <c r="E1171" s="129"/>
      <c r="F1171" s="130"/>
    </row>
    <row r="1172" spans="1:6" ht="12.75">
      <c r="A1172" s="131"/>
      <c r="C1172" s="124"/>
      <c r="D1172" s="125"/>
      <c r="E1172" s="129"/>
      <c r="F1172" s="130"/>
    </row>
    <row r="1173" spans="1:6" ht="12.75">
      <c r="A1173" s="131"/>
      <c r="C1173" s="124"/>
      <c r="D1173" s="125"/>
      <c r="E1173" s="129"/>
      <c r="F1173" s="130"/>
    </row>
    <row r="1174" spans="1:6" ht="12.75">
      <c r="A1174" s="131"/>
      <c r="C1174" s="124"/>
      <c r="D1174" s="125"/>
      <c r="E1174" s="129"/>
      <c r="F1174" s="130"/>
    </row>
    <row r="1175" spans="1:6" ht="12.75">
      <c r="A1175" s="131"/>
      <c r="C1175" s="124"/>
      <c r="D1175" s="125"/>
      <c r="E1175" s="129"/>
      <c r="F1175" s="130"/>
    </row>
    <row r="1176" spans="1:6" ht="12.75">
      <c r="A1176" s="131"/>
      <c r="C1176" s="124"/>
      <c r="D1176" s="125"/>
      <c r="E1176" s="129"/>
      <c r="F1176" s="130"/>
    </row>
    <row r="1177" spans="1:6" ht="12.75">
      <c r="A1177" s="131"/>
      <c r="C1177" s="124"/>
      <c r="D1177" s="125"/>
      <c r="E1177" s="129"/>
      <c r="F1177" s="130"/>
    </row>
    <row r="1178" spans="1:6" ht="12.75">
      <c r="A1178" s="131"/>
      <c r="C1178" s="124"/>
      <c r="D1178" s="125"/>
      <c r="E1178" s="129"/>
      <c r="F1178" s="130"/>
    </row>
    <row r="1179" spans="1:6" ht="12.75">
      <c r="A1179" s="131"/>
      <c r="C1179" s="124"/>
      <c r="D1179" s="125"/>
      <c r="E1179" s="129"/>
      <c r="F1179" s="130"/>
    </row>
    <row r="1180" spans="1:6" ht="12.75">
      <c r="A1180" s="131"/>
      <c r="C1180" s="124"/>
      <c r="D1180" s="125"/>
      <c r="E1180" s="129"/>
      <c r="F1180" s="130"/>
    </row>
    <row r="1181" spans="1:6" ht="12.75">
      <c r="A1181" s="131"/>
      <c r="C1181" s="124"/>
      <c r="D1181" s="125"/>
      <c r="E1181" s="129"/>
      <c r="F1181" s="130"/>
    </row>
    <row r="1182" spans="1:6" ht="12.75">
      <c r="A1182" s="131"/>
      <c r="C1182" s="124"/>
      <c r="D1182" s="125"/>
      <c r="E1182" s="129"/>
      <c r="F1182" s="130"/>
    </row>
    <row r="1183" spans="1:6" ht="12.75">
      <c r="A1183" s="131"/>
      <c r="C1183" s="124"/>
      <c r="D1183" s="125"/>
      <c r="E1183" s="129"/>
      <c r="F1183" s="130"/>
    </row>
    <row r="1184" spans="1:6" ht="12.75">
      <c r="A1184" s="131"/>
      <c r="C1184" s="124"/>
      <c r="D1184" s="125"/>
      <c r="E1184" s="129"/>
      <c r="F1184" s="130"/>
    </row>
    <row r="1185" spans="1:6" ht="12.75">
      <c r="A1185" s="131"/>
      <c r="C1185" s="124"/>
      <c r="D1185" s="125"/>
      <c r="E1185" s="129"/>
      <c r="F1185" s="130"/>
    </row>
    <row r="1186" spans="1:6" ht="12.75">
      <c r="A1186" s="131"/>
      <c r="C1186" s="124"/>
      <c r="D1186" s="125"/>
      <c r="E1186" s="129"/>
      <c r="F1186" s="130"/>
    </row>
    <row r="1187" spans="1:6" ht="12.75">
      <c r="A1187" s="131"/>
      <c r="C1187" s="124"/>
      <c r="D1187" s="125"/>
      <c r="E1187" s="129"/>
      <c r="F1187" s="130"/>
    </row>
    <row r="1188" spans="1:6" ht="12.75">
      <c r="A1188" s="131"/>
      <c r="C1188" s="124"/>
      <c r="D1188" s="125"/>
      <c r="E1188" s="129"/>
      <c r="F1188" s="130"/>
    </row>
    <row r="1189" spans="1:6" ht="12.75">
      <c r="A1189" s="131"/>
      <c r="C1189" s="124"/>
      <c r="D1189" s="125"/>
      <c r="E1189" s="129"/>
      <c r="F1189" s="130"/>
    </row>
    <row r="1190" spans="1:6" ht="12.75">
      <c r="A1190" s="131"/>
      <c r="C1190" s="124"/>
      <c r="D1190" s="125"/>
      <c r="E1190" s="129"/>
      <c r="F1190" s="130"/>
    </row>
    <row r="1191" spans="1:6" ht="12.75">
      <c r="A1191" s="131"/>
      <c r="C1191" s="124"/>
      <c r="D1191" s="125"/>
      <c r="E1191" s="129"/>
      <c r="F1191" s="130"/>
    </row>
    <row r="1192" spans="1:6" ht="12.75">
      <c r="A1192" s="131"/>
      <c r="C1192" s="124"/>
      <c r="D1192" s="125"/>
      <c r="E1192" s="129"/>
      <c r="F1192" s="130"/>
    </row>
    <row r="1193" spans="1:6" ht="12.75">
      <c r="A1193" s="131"/>
      <c r="C1193" s="124"/>
      <c r="D1193" s="125"/>
      <c r="E1193" s="129"/>
      <c r="F1193" s="130"/>
    </row>
    <row r="1194" spans="1:6" ht="12.75">
      <c r="A1194" s="131"/>
      <c r="C1194" s="124"/>
      <c r="D1194" s="125"/>
      <c r="E1194" s="129"/>
      <c r="F1194" s="130"/>
    </row>
    <row r="1195" spans="1:6" ht="12.75">
      <c r="A1195" s="131"/>
      <c r="C1195" s="124"/>
      <c r="D1195" s="125"/>
      <c r="E1195" s="129"/>
      <c r="F1195" s="130"/>
    </row>
    <row r="1196" spans="1:6" ht="12.75">
      <c r="A1196" s="131"/>
      <c r="C1196" s="124"/>
      <c r="D1196" s="125"/>
      <c r="E1196" s="129"/>
      <c r="F1196" s="130"/>
    </row>
    <row r="1197" spans="1:6" ht="12.75">
      <c r="A1197" s="131"/>
      <c r="C1197" s="124"/>
      <c r="D1197" s="125"/>
      <c r="E1197" s="129"/>
      <c r="F1197" s="130"/>
    </row>
    <row r="1198" spans="1:6" ht="12.75">
      <c r="A1198" s="131"/>
      <c r="C1198" s="124"/>
      <c r="D1198" s="125"/>
      <c r="E1198" s="129"/>
      <c r="F1198" s="130"/>
    </row>
    <row r="1199" spans="1:6" ht="12.75">
      <c r="A1199" s="131"/>
      <c r="C1199" s="124"/>
      <c r="D1199" s="125"/>
      <c r="E1199" s="129"/>
      <c r="F1199" s="130"/>
    </row>
    <row r="1200" spans="1:6" ht="12.75">
      <c r="A1200" s="131"/>
      <c r="C1200" s="124"/>
      <c r="D1200" s="125"/>
      <c r="E1200" s="129"/>
      <c r="F1200" s="130"/>
    </row>
    <row r="1201" spans="1:6" ht="12.75">
      <c r="A1201" s="131"/>
      <c r="C1201" s="124"/>
      <c r="D1201" s="125"/>
      <c r="E1201" s="129"/>
      <c r="F1201" s="130"/>
    </row>
    <row r="1202" spans="1:6" ht="12.75">
      <c r="A1202" s="131"/>
      <c r="C1202" s="124"/>
      <c r="D1202" s="125"/>
      <c r="E1202" s="129"/>
      <c r="F1202" s="130"/>
    </row>
    <row r="1203" spans="1:6" ht="12.75">
      <c r="A1203" s="131"/>
      <c r="C1203" s="124"/>
      <c r="D1203" s="125"/>
      <c r="E1203" s="129"/>
      <c r="F1203" s="130"/>
    </row>
    <row r="1204" spans="1:6" ht="12.75">
      <c r="A1204" s="131"/>
      <c r="C1204" s="124"/>
      <c r="D1204" s="125"/>
      <c r="E1204" s="129"/>
      <c r="F1204" s="130"/>
    </row>
    <row r="1205" spans="1:6" ht="12.75">
      <c r="A1205" s="131"/>
      <c r="C1205" s="124"/>
      <c r="D1205" s="125"/>
      <c r="E1205" s="129"/>
      <c r="F1205" s="130"/>
    </row>
    <row r="1206" spans="1:6" ht="12.75">
      <c r="A1206" s="131"/>
      <c r="C1206" s="124"/>
      <c r="D1206" s="125"/>
      <c r="E1206" s="129"/>
      <c r="F1206" s="130"/>
    </row>
    <row r="1207" spans="1:6" ht="12.75">
      <c r="A1207" s="131"/>
      <c r="C1207" s="124"/>
      <c r="D1207" s="125"/>
      <c r="E1207" s="129"/>
      <c r="F1207" s="130"/>
    </row>
    <row r="1208" spans="1:6" ht="12.75">
      <c r="A1208" s="131"/>
      <c r="C1208" s="124"/>
      <c r="D1208" s="125"/>
      <c r="E1208" s="129"/>
      <c r="F1208" s="130"/>
    </row>
    <row r="1209" spans="1:6" ht="12.75">
      <c r="A1209" s="131"/>
      <c r="C1209" s="124"/>
      <c r="D1209" s="125"/>
      <c r="E1209" s="129"/>
      <c r="F1209" s="130"/>
    </row>
    <row r="1210" spans="1:6" ht="12.75">
      <c r="A1210" s="131"/>
      <c r="C1210" s="124"/>
      <c r="D1210" s="125"/>
      <c r="E1210" s="129"/>
      <c r="F1210" s="130"/>
    </row>
    <row r="1211" spans="1:6" ht="12.75">
      <c r="A1211" s="131"/>
      <c r="C1211" s="124"/>
      <c r="D1211" s="125"/>
      <c r="E1211" s="129"/>
      <c r="F1211" s="130"/>
    </row>
    <row r="1212" spans="1:6" ht="12.75">
      <c r="A1212" s="131"/>
      <c r="C1212" s="124"/>
      <c r="D1212" s="125"/>
      <c r="E1212" s="129"/>
      <c r="F1212" s="130"/>
    </row>
    <row r="1213" spans="1:6" ht="12.75">
      <c r="A1213" s="131"/>
      <c r="C1213" s="124"/>
      <c r="D1213" s="125"/>
      <c r="E1213" s="129"/>
      <c r="F1213" s="130"/>
    </row>
    <row r="1214" spans="1:6" ht="12.75">
      <c r="A1214" s="131"/>
      <c r="C1214" s="124"/>
      <c r="D1214" s="125"/>
      <c r="E1214" s="129"/>
      <c r="F1214" s="130"/>
    </row>
    <row r="1215" spans="1:6" ht="12.75">
      <c r="A1215" s="131"/>
      <c r="C1215" s="124"/>
      <c r="D1215" s="125"/>
      <c r="E1215" s="129"/>
      <c r="F1215" s="130"/>
    </row>
    <row r="1216" spans="1:6" ht="12.75">
      <c r="A1216" s="131"/>
      <c r="C1216" s="124"/>
      <c r="D1216" s="125"/>
      <c r="E1216" s="129"/>
      <c r="F1216" s="130"/>
    </row>
    <row r="1217" spans="1:6" ht="12.75">
      <c r="A1217" s="131"/>
      <c r="C1217" s="124"/>
      <c r="D1217" s="125"/>
      <c r="E1217" s="129"/>
      <c r="F1217" s="130"/>
    </row>
    <row r="1218" spans="1:6" ht="12.75">
      <c r="A1218" s="131"/>
      <c r="C1218" s="124"/>
      <c r="D1218" s="125"/>
      <c r="E1218" s="129"/>
      <c r="F1218" s="130"/>
    </row>
    <row r="1219" spans="1:6" ht="12.75">
      <c r="A1219" s="131"/>
      <c r="C1219" s="124"/>
      <c r="D1219" s="125"/>
      <c r="E1219" s="129"/>
      <c r="F1219" s="130"/>
    </row>
    <row r="1220" spans="1:6" ht="12.75">
      <c r="A1220" s="131"/>
      <c r="C1220" s="124"/>
      <c r="D1220" s="125"/>
      <c r="E1220" s="129"/>
      <c r="F1220" s="130"/>
    </row>
    <row r="1221" spans="1:6" ht="12.75">
      <c r="A1221" s="131"/>
      <c r="C1221" s="124"/>
      <c r="D1221" s="125"/>
      <c r="E1221" s="129"/>
      <c r="F1221" s="130"/>
    </row>
    <row r="1222" spans="1:6" ht="12.75">
      <c r="A1222" s="131"/>
      <c r="C1222" s="124"/>
      <c r="D1222" s="125"/>
      <c r="E1222" s="129"/>
      <c r="F1222" s="130"/>
    </row>
    <row r="1223" spans="1:6" ht="12.75">
      <c r="A1223" s="131"/>
      <c r="C1223" s="124"/>
      <c r="D1223" s="125"/>
      <c r="E1223" s="129"/>
      <c r="F1223" s="130"/>
    </row>
    <row r="1224" spans="1:6" ht="12.75">
      <c r="A1224" s="131"/>
      <c r="C1224" s="124"/>
      <c r="D1224" s="125"/>
      <c r="E1224" s="129"/>
      <c r="F1224" s="130"/>
    </row>
    <row r="1225" spans="1:6" ht="12.75">
      <c r="A1225" s="131"/>
      <c r="C1225" s="124"/>
      <c r="D1225" s="125"/>
      <c r="E1225" s="129"/>
      <c r="F1225" s="130"/>
    </row>
    <row r="1226" spans="1:6" ht="12.75">
      <c r="A1226" s="131"/>
      <c r="C1226" s="124"/>
      <c r="D1226" s="125"/>
      <c r="E1226" s="129"/>
      <c r="F1226" s="130"/>
    </row>
    <row r="1227" spans="1:6" ht="12.75">
      <c r="A1227" s="131"/>
      <c r="C1227" s="124"/>
      <c r="D1227" s="125"/>
      <c r="E1227" s="129"/>
      <c r="F1227" s="130"/>
    </row>
    <row r="1228" spans="1:6" ht="12.75">
      <c r="A1228" s="131"/>
      <c r="C1228" s="124"/>
      <c r="D1228" s="125"/>
      <c r="E1228" s="129"/>
      <c r="F1228" s="130"/>
    </row>
    <row r="1229" spans="1:6" ht="12.75">
      <c r="A1229" s="131"/>
      <c r="C1229" s="124"/>
      <c r="D1229" s="125"/>
      <c r="E1229" s="129"/>
      <c r="F1229" s="130"/>
    </row>
    <row r="1230" spans="1:6" ht="12.75">
      <c r="A1230" s="131"/>
      <c r="C1230" s="124"/>
      <c r="D1230" s="125"/>
      <c r="E1230" s="129"/>
      <c r="F1230" s="130"/>
    </row>
    <row r="1231" spans="1:6" ht="12.75">
      <c r="A1231" s="131"/>
      <c r="C1231" s="124"/>
      <c r="D1231" s="125"/>
      <c r="E1231" s="129"/>
      <c r="F1231" s="130"/>
    </row>
    <row r="1232" spans="1:6" ht="12.75">
      <c r="A1232" s="131"/>
      <c r="C1232" s="124"/>
      <c r="D1232" s="125"/>
      <c r="E1232" s="129"/>
      <c r="F1232" s="130"/>
    </row>
    <row r="1233" spans="1:6" ht="12.75">
      <c r="A1233" s="131"/>
      <c r="C1233" s="124"/>
      <c r="D1233" s="125"/>
      <c r="E1233" s="129"/>
      <c r="F1233" s="130"/>
    </row>
    <row r="1234" spans="1:6" ht="12.75">
      <c r="A1234" s="131"/>
      <c r="C1234" s="124"/>
      <c r="D1234" s="125"/>
      <c r="E1234" s="129"/>
      <c r="F1234" s="130"/>
    </row>
    <row r="1235" spans="1:6" ht="12.75">
      <c r="A1235" s="131"/>
      <c r="C1235" s="124"/>
      <c r="D1235" s="125"/>
      <c r="E1235" s="129"/>
      <c r="F1235" s="130"/>
    </row>
    <row r="1236" spans="1:6" ht="12.75">
      <c r="A1236" s="131"/>
      <c r="C1236" s="124"/>
      <c r="D1236" s="125"/>
      <c r="E1236" s="129"/>
      <c r="F1236" s="130"/>
    </row>
    <row r="1237" spans="1:6" ht="12.75">
      <c r="A1237" s="131"/>
      <c r="C1237" s="124"/>
      <c r="D1237" s="125"/>
      <c r="E1237" s="129"/>
      <c r="F1237" s="130"/>
    </row>
    <row r="1238" spans="1:6" ht="12.75">
      <c r="A1238" s="131"/>
      <c r="C1238" s="124"/>
      <c r="D1238" s="125"/>
      <c r="E1238" s="129"/>
      <c r="F1238" s="130"/>
    </row>
    <row r="1239" spans="1:6" ht="12.75">
      <c r="A1239" s="131"/>
      <c r="C1239" s="124"/>
      <c r="D1239" s="125"/>
      <c r="E1239" s="129"/>
      <c r="F1239" s="130"/>
    </row>
    <row r="1240" spans="1:6" ht="12.75">
      <c r="A1240" s="131"/>
      <c r="C1240" s="124"/>
      <c r="D1240" s="125"/>
      <c r="E1240" s="129"/>
      <c r="F1240" s="130"/>
    </row>
    <row r="1241" spans="1:6" ht="12.75">
      <c r="A1241" s="131"/>
      <c r="C1241" s="124"/>
      <c r="D1241" s="125"/>
      <c r="E1241" s="129"/>
      <c r="F1241" s="130"/>
    </row>
    <row r="1242" spans="1:6" ht="12.75">
      <c r="A1242" s="131"/>
      <c r="C1242" s="124"/>
      <c r="D1242" s="125"/>
      <c r="E1242" s="129"/>
      <c r="F1242" s="130"/>
    </row>
    <row r="1243" spans="1:6" ht="12.75">
      <c r="A1243" s="131"/>
      <c r="C1243" s="124"/>
      <c r="D1243" s="125"/>
      <c r="E1243" s="129"/>
      <c r="F1243" s="130"/>
    </row>
    <row r="1244" spans="1:6" ht="12.75">
      <c r="A1244" s="131"/>
      <c r="C1244" s="124"/>
      <c r="D1244" s="125"/>
      <c r="E1244" s="129"/>
      <c r="F1244" s="130"/>
    </row>
    <row r="1245" spans="1:6" ht="12.75">
      <c r="A1245" s="131"/>
      <c r="C1245" s="124"/>
      <c r="D1245" s="125"/>
      <c r="E1245" s="129"/>
      <c r="F1245" s="130"/>
    </row>
    <row r="1246" spans="1:6" ht="12.75">
      <c r="A1246" s="131"/>
      <c r="C1246" s="124"/>
      <c r="D1246" s="125"/>
      <c r="E1246" s="129"/>
      <c r="F1246" s="130"/>
    </row>
    <row r="1247" spans="1:6" ht="12.75">
      <c r="A1247" s="131"/>
      <c r="C1247" s="124"/>
      <c r="D1247" s="125"/>
      <c r="E1247" s="129"/>
      <c r="F1247" s="130"/>
    </row>
    <row r="1248" spans="1:6" ht="12.75">
      <c r="A1248" s="131"/>
      <c r="C1248" s="124"/>
      <c r="D1248" s="125"/>
      <c r="E1248" s="129"/>
      <c r="F1248" s="130"/>
    </row>
    <row r="1249" spans="1:6" ht="12.75">
      <c r="A1249" s="131"/>
      <c r="C1249" s="124"/>
      <c r="D1249" s="125"/>
      <c r="E1249" s="129"/>
      <c r="F1249" s="130"/>
    </row>
    <row r="1250" spans="1:6" ht="12.75">
      <c r="A1250" s="131"/>
      <c r="C1250" s="124"/>
      <c r="D1250" s="125"/>
      <c r="E1250" s="129"/>
      <c r="F1250" s="130"/>
    </row>
    <row r="1251" spans="1:6" ht="12.75">
      <c r="A1251" s="131"/>
      <c r="C1251" s="124"/>
      <c r="D1251" s="125"/>
      <c r="E1251" s="129"/>
      <c r="F1251" s="130"/>
    </row>
    <row r="1252" spans="1:6" ht="12.75">
      <c r="A1252" s="131"/>
      <c r="C1252" s="124"/>
      <c r="D1252" s="125"/>
      <c r="E1252" s="129"/>
      <c r="F1252" s="130"/>
    </row>
    <row r="1253" spans="1:6" ht="12.75">
      <c r="A1253" s="131"/>
      <c r="C1253" s="124"/>
      <c r="D1253" s="125"/>
      <c r="E1253" s="129"/>
      <c r="F1253" s="130"/>
    </row>
    <row r="1254" spans="1:6" ht="12.75">
      <c r="A1254" s="131"/>
      <c r="C1254" s="124"/>
      <c r="D1254" s="125"/>
      <c r="E1254" s="129"/>
      <c r="F1254" s="130"/>
    </row>
    <row r="1255" spans="1:6" ht="12.75">
      <c r="A1255" s="131"/>
      <c r="C1255" s="124"/>
      <c r="D1255" s="125"/>
      <c r="E1255" s="129"/>
      <c r="F1255" s="130"/>
    </row>
    <row r="1256" spans="1:6" ht="12.75">
      <c r="A1256" s="131"/>
      <c r="C1256" s="124"/>
      <c r="D1256" s="125"/>
      <c r="E1256" s="129"/>
      <c r="F1256" s="130"/>
    </row>
    <row r="1257" spans="1:6" ht="12.75">
      <c r="A1257" s="131"/>
      <c r="C1257" s="124"/>
      <c r="D1257" s="125"/>
      <c r="E1257" s="129"/>
      <c r="F1257" s="130"/>
    </row>
    <row r="1258" spans="1:6" ht="12.75">
      <c r="A1258" s="131"/>
      <c r="C1258" s="124"/>
      <c r="D1258" s="125"/>
      <c r="E1258" s="129"/>
      <c r="F1258" s="130"/>
    </row>
    <row r="1259" spans="1:6" ht="12.75">
      <c r="A1259" s="131"/>
      <c r="C1259" s="124"/>
      <c r="D1259" s="125"/>
      <c r="E1259" s="129"/>
      <c r="F1259" s="130"/>
    </row>
    <row r="1260" spans="1:6" ht="12.75">
      <c r="A1260" s="131"/>
      <c r="C1260" s="124"/>
      <c r="D1260" s="125"/>
      <c r="E1260" s="129"/>
      <c r="F1260" s="130"/>
    </row>
    <row r="1261" spans="1:6" ht="12.75">
      <c r="A1261" s="131"/>
      <c r="C1261" s="124"/>
      <c r="D1261" s="125"/>
      <c r="E1261" s="129"/>
      <c r="F1261" s="130"/>
    </row>
    <row r="1262" spans="1:6" ht="12.75">
      <c r="A1262" s="131"/>
      <c r="C1262" s="124"/>
      <c r="D1262" s="125"/>
      <c r="E1262" s="129"/>
      <c r="F1262" s="130"/>
    </row>
    <row r="1263" spans="1:6" ht="12.75">
      <c r="A1263" s="131"/>
      <c r="C1263" s="124"/>
      <c r="D1263" s="125"/>
      <c r="E1263" s="129"/>
      <c r="F1263" s="130"/>
    </row>
    <row r="1264" spans="1:6" ht="12.75">
      <c r="A1264" s="131"/>
      <c r="C1264" s="124"/>
      <c r="D1264" s="125"/>
      <c r="E1264" s="129"/>
      <c r="F1264" s="130"/>
    </row>
    <row r="1265" spans="1:6" ht="12.75">
      <c r="A1265" s="131"/>
      <c r="C1265" s="124"/>
      <c r="D1265" s="125"/>
      <c r="E1265" s="129"/>
      <c r="F1265" s="130"/>
    </row>
    <row r="1266" spans="1:6" ht="12.75">
      <c r="A1266" s="131"/>
      <c r="C1266" s="124"/>
      <c r="D1266" s="125"/>
      <c r="E1266" s="129"/>
      <c r="F1266" s="130"/>
    </row>
    <row r="1267" spans="1:6" ht="12.75">
      <c r="A1267" s="131"/>
      <c r="C1267" s="124"/>
      <c r="D1267" s="125"/>
      <c r="E1267" s="129"/>
      <c r="F1267" s="130"/>
    </row>
    <row r="1268" spans="1:6" ht="12.75">
      <c r="A1268" s="131"/>
      <c r="C1268" s="124"/>
      <c r="D1268" s="125"/>
      <c r="E1268" s="129"/>
      <c r="F1268" s="130"/>
    </row>
    <row r="1269" spans="1:6" ht="12.75">
      <c r="A1269" s="131"/>
      <c r="C1269" s="124"/>
      <c r="D1269" s="125"/>
      <c r="E1269" s="129"/>
      <c r="F1269" s="130"/>
    </row>
    <row r="1270" spans="1:6" ht="12.75">
      <c r="A1270" s="131"/>
      <c r="C1270" s="124"/>
      <c r="D1270" s="125"/>
      <c r="E1270" s="129"/>
      <c r="F1270" s="130"/>
    </row>
    <row r="1271" spans="1:6" ht="12.75">
      <c r="A1271" s="131"/>
      <c r="C1271" s="124"/>
      <c r="D1271" s="125"/>
      <c r="E1271" s="129"/>
      <c r="F1271" s="130"/>
    </row>
    <row r="1272" spans="1:6" ht="12.75">
      <c r="A1272" s="131"/>
      <c r="C1272" s="124"/>
      <c r="D1272" s="125"/>
      <c r="E1272" s="129"/>
      <c r="F1272" s="130"/>
    </row>
    <row r="1273" spans="1:6" ht="12.75">
      <c r="A1273" s="131"/>
      <c r="C1273" s="124"/>
      <c r="D1273" s="125"/>
      <c r="E1273" s="129"/>
      <c r="F1273" s="130"/>
    </row>
    <row r="1274" spans="1:6" ht="12.75">
      <c r="A1274" s="131"/>
      <c r="C1274" s="124"/>
      <c r="D1274" s="125"/>
      <c r="E1274" s="129"/>
      <c r="F1274" s="130"/>
    </row>
    <row r="1275" spans="1:6" ht="12.75">
      <c r="A1275" s="131"/>
      <c r="C1275" s="124"/>
      <c r="D1275" s="125"/>
      <c r="E1275" s="129"/>
      <c r="F1275" s="130"/>
    </row>
    <row r="1276" spans="1:6" ht="12.75">
      <c r="A1276" s="131"/>
      <c r="C1276" s="124"/>
      <c r="D1276" s="125"/>
      <c r="E1276" s="129"/>
      <c r="F1276" s="130"/>
    </row>
    <row r="1277" spans="1:6" ht="12.75">
      <c r="A1277" s="131"/>
      <c r="C1277" s="124"/>
      <c r="D1277" s="125"/>
      <c r="E1277" s="129"/>
      <c r="F1277" s="130"/>
    </row>
    <row r="1278" spans="1:6" ht="12.75">
      <c r="A1278" s="131"/>
      <c r="C1278" s="124"/>
      <c r="D1278" s="125"/>
      <c r="E1278" s="129"/>
      <c r="F1278" s="130"/>
    </row>
    <row r="1279" spans="1:6" ht="12.75">
      <c r="A1279" s="131"/>
      <c r="C1279" s="124"/>
      <c r="D1279" s="125"/>
      <c r="E1279" s="129"/>
      <c r="F1279" s="130"/>
    </row>
    <row r="1280" spans="1:6" ht="12.75">
      <c r="A1280" s="131"/>
      <c r="C1280" s="124"/>
      <c r="D1280" s="125"/>
      <c r="E1280" s="129"/>
      <c r="F1280" s="130"/>
    </row>
    <row r="1281" spans="1:6" ht="12.75">
      <c r="A1281" s="131"/>
      <c r="C1281" s="124"/>
      <c r="D1281" s="125"/>
      <c r="E1281" s="129"/>
      <c r="F1281" s="130"/>
    </row>
    <row r="1282" spans="1:6" ht="12.75">
      <c r="A1282" s="131"/>
      <c r="C1282" s="124"/>
      <c r="D1282" s="125"/>
      <c r="E1282" s="129"/>
      <c r="F1282" s="130"/>
    </row>
    <row r="1283" spans="1:6" ht="12.75">
      <c r="A1283" s="131"/>
      <c r="C1283" s="124"/>
      <c r="D1283" s="125"/>
      <c r="E1283" s="129"/>
      <c r="F1283" s="130"/>
    </row>
    <row r="1284" spans="1:6" ht="12.75">
      <c r="A1284" s="131"/>
      <c r="C1284" s="124"/>
      <c r="D1284" s="125"/>
      <c r="E1284" s="129"/>
      <c r="F1284" s="130"/>
    </row>
    <row r="1285" spans="1:6" ht="12.75">
      <c r="A1285" s="131"/>
      <c r="C1285" s="124"/>
      <c r="D1285" s="125"/>
      <c r="E1285" s="129"/>
      <c r="F1285" s="130"/>
    </row>
    <row r="1286" spans="1:6" ht="12.75">
      <c r="A1286" s="131"/>
      <c r="C1286" s="124"/>
      <c r="D1286" s="125"/>
      <c r="E1286" s="129"/>
      <c r="F1286" s="130"/>
    </row>
    <row r="1287" spans="1:6" ht="12.75">
      <c r="A1287" s="131"/>
      <c r="C1287" s="124"/>
      <c r="D1287" s="125"/>
      <c r="E1287" s="129"/>
      <c r="F1287" s="130"/>
    </row>
    <row r="1288" spans="1:6" ht="12.75">
      <c r="A1288" s="131"/>
      <c r="C1288" s="124"/>
      <c r="D1288" s="125"/>
      <c r="E1288" s="129"/>
      <c r="F1288" s="130"/>
    </row>
    <row r="1289" spans="1:6" ht="12.75">
      <c r="A1289" s="131"/>
      <c r="C1289" s="124"/>
      <c r="D1289" s="125"/>
      <c r="E1289" s="129"/>
      <c r="F1289" s="130"/>
    </row>
    <row r="1290" spans="1:6" ht="12.75">
      <c r="A1290" s="131"/>
      <c r="C1290" s="124"/>
      <c r="D1290" s="125"/>
      <c r="E1290" s="129"/>
      <c r="F1290" s="130"/>
    </row>
    <row r="1291" spans="1:6" ht="12.75">
      <c r="A1291" s="131"/>
      <c r="C1291" s="124"/>
      <c r="D1291" s="125"/>
      <c r="E1291" s="129"/>
      <c r="F1291" s="130"/>
    </row>
    <row r="1292" spans="1:6" ht="12.75">
      <c r="A1292" s="131"/>
      <c r="C1292" s="124"/>
      <c r="D1292" s="125"/>
      <c r="E1292" s="129"/>
      <c r="F1292" s="130"/>
    </row>
    <row r="1293" spans="1:6" ht="12.75">
      <c r="A1293" s="131"/>
      <c r="C1293" s="124"/>
      <c r="D1293" s="125"/>
      <c r="E1293" s="129"/>
      <c r="F1293" s="130"/>
    </row>
    <row r="1294" spans="1:6" ht="12.75">
      <c r="A1294" s="131"/>
      <c r="C1294" s="124"/>
      <c r="D1294" s="125"/>
      <c r="E1294" s="129"/>
      <c r="F1294" s="130"/>
    </row>
    <row r="1295" spans="1:6" ht="12.75">
      <c r="A1295" s="131"/>
      <c r="C1295" s="124"/>
      <c r="D1295" s="125"/>
      <c r="E1295" s="129"/>
      <c r="F1295" s="130"/>
    </row>
    <row r="1296" spans="1:6" ht="12.75">
      <c r="A1296" s="131"/>
      <c r="C1296" s="124"/>
      <c r="D1296" s="125"/>
      <c r="E1296" s="129"/>
      <c r="F1296" s="130"/>
    </row>
    <row r="1297" spans="1:6" ht="12.75">
      <c r="A1297" s="131"/>
      <c r="C1297" s="124"/>
      <c r="D1297" s="125"/>
      <c r="E1297" s="129"/>
      <c r="F1297" s="130"/>
    </row>
    <row r="1298" spans="1:6" ht="12.75">
      <c r="A1298" s="131"/>
      <c r="C1298" s="124"/>
      <c r="D1298" s="125"/>
      <c r="E1298" s="129"/>
      <c r="F1298" s="130"/>
    </row>
    <row r="1299" spans="1:6" ht="12.75">
      <c r="A1299" s="131"/>
      <c r="C1299" s="124"/>
      <c r="D1299" s="125"/>
      <c r="E1299" s="129"/>
      <c r="F1299" s="130"/>
    </row>
    <row r="1300" spans="1:6" ht="12.75">
      <c r="A1300" s="131"/>
      <c r="C1300" s="124"/>
      <c r="D1300" s="125"/>
      <c r="E1300" s="129"/>
      <c r="F1300" s="130"/>
    </row>
    <row r="1301" spans="1:6" ht="12.75">
      <c r="A1301" s="131"/>
      <c r="C1301" s="124"/>
      <c r="D1301" s="125"/>
      <c r="E1301" s="129"/>
      <c r="F1301" s="130"/>
    </row>
    <row r="1302" spans="1:6" ht="12.75">
      <c r="A1302" s="131"/>
      <c r="C1302" s="124"/>
      <c r="D1302" s="125"/>
      <c r="E1302" s="129"/>
      <c r="F1302" s="130"/>
    </row>
    <row r="1303" spans="1:6" ht="12.75">
      <c r="A1303" s="131"/>
      <c r="C1303" s="124"/>
      <c r="D1303" s="125"/>
      <c r="E1303" s="129"/>
      <c r="F1303" s="130"/>
    </row>
    <row r="1304" spans="1:6" ht="12.75">
      <c r="A1304" s="131"/>
      <c r="C1304" s="124"/>
      <c r="D1304" s="125"/>
      <c r="E1304" s="129"/>
      <c r="F1304" s="130"/>
    </row>
    <row r="1305" spans="1:6" ht="12.75">
      <c r="A1305" s="131"/>
      <c r="C1305" s="124"/>
      <c r="D1305" s="125"/>
      <c r="E1305" s="129"/>
      <c r="F1305" s="130"/>
    </row>
    <row r="1306" spans="1:6" ht="12.75">
      <c r="A1306" s="131"/>
      <c r="C1306" s="124"/>
      <c r="D1306" s="125"/>
      <c r="E1306" s="129"/>
      <c r="F1306" s="130"/>
    </row>
    <row r="1307" spans="1:6" ht="12.75">
      <c r="A1307" s="131"/>
      <c r="C1307" s="124"/>
      <c r="D1307" s="125"/>
      <c r="E1307" s="129"/>
      <c r="F1307" s="130"/>
    </row>
    <row r="1308" spans="1:6" ht="12.75">
      <c r="A1308" s="131"/>
      <c r="C1308" s="124"/>
      <c r="D1308" s="125"/>
      <c r="E1308" s="129"/>
      <c r="F1308" s="130"/>
    </row>
    <row r="1309" spans="1:6" ht="12.75">
      <c r="A1309" s="131"/>
      <c r="C1309" s="124"/>
      <c r="D1309" s="125"/>
      <c r="E1309" s="129"/>
      <c r="F1309" s="130"/>
    </row>
    <row r="1310" spans="1:6" ht="12.75">
      <c r="A1310" s="131"/>
      <c r="C1310" s="124"/>
      <c r="D1310" s="125"/>
      <c r="E1310" s="129"/>
      <c r="F1310" s="130"/>
    </row>
    <row r="1311" spans="1:6" ht="12.75">
      <c r="A1311" s="131"/>
      <c r="C1311" s="124"/>
      <c r="D1311" s="125"/>
      <c r="E1311" s="129"/>
      <c r="F1311" s="130"/>
    </row>
    <row r="1312" spans="1:6" ht="12.75">
      <c r="A1312" s="131"/>
      <c r="C1312" s="124"/>
      <c r="D1312" s="125"/>
      <c r="E1312" s="129"/>
      <c r="F1312" s="130"/>
    </row>
    <row r="1313" spans="1:6" ht="12.75">
      <c r="A1313" s="131"/>
      <c r="C1313" s="124"/>
      <c r="D1313" s="125"/>
      <c r="E1313" s="129"/>
      <c r="F1313" s="130"/>
    </row>
    <row r="1314" spans="1:6" ht="12.75">
      <c r="A1314" s="131"/>
      <c r="C1314" s="124"/>
      <c r="D1314" s="125"/>
      <c r="E1314" s="129"/>
      <c r="F1314" s="130"/>
    </row>
    <row r="1315" spans="1:6" ht="12.75">
      <c r="A1315" s="131"/>
      <c r="C1315" s="124"/>
      <c r="D1315" s="125"/>
      <c r="E1315" s="129"/>
      <c r="F1315" s="130"/>
    </row>
    <row r="1316" spans="1:6" ht="12.75">
      <c r="A1316" s="131"/>
      <c r="C1316" s="124"/>
      <c r="D1316" s="125"/>
      <c r="E1316" s="129"/>
      <c r="F1316" s="130"/>
    </row>
    <row r="1317" spans="1:6" ht="12.75">
      <c r="A1317" s="131"/>
      <c r="C1317" s="124"/>
      <c r="D1317" s="125"/>
      <c r="E1317" s="129"/>
      <c r="F1317" s="130"/>
    </row>
    <row r="1318" spans="1:6" ht="12.75">
      <c r="A1318" s="131"/>
      <c r="C1318" s="124"/>
      <c r="D1318" s="125"/>
      <c r="E1318" s="129"/>
      <c r="F1318" s="130"/>
    </row>
    <row r="1319" spans="1:6" ht="12.75">
      <c r="A1319" s="131"/>
      <c r="C1319" s="124"/>
      <c r="D1319" s="125"/>
      <c r="E1319" s="129"/>
      <c r="F1319" s="130"/>
    </row>
    <row r="1320" spans="1:6" ht="12.75">
      <c r="A1320" s="131"/>
      <c r="C1320" s="124"/>
      <c r="D1320" s="125"/>
      <c r="E1320" s="129"/>
      <c r="F1320" s="130"/>
    </row>
    <row r="1321" spans="1:6" ht="12.75">
      <c r="A1321" s="131"/>
      <c r="C1321" s="124"/>
      <c r="D1321" s="125"/>
      <c r="E1321" s="129"/>
      <c r="F1321" s="130"/>
    </row>
    <row r="1322" spans="1:6" ht="12.75">
      <c r="A1322" s="131"/>
      <c r="C1322" s="124"/>
      <c r="D1322" s="125"/>
      <c r="E1322" s="129"/>
      <c r="F1322" s="130"/>
    </row>
    <row r="1323" spans="1:6" ht="12.75">
      <c r="A1323" s="131"/>
      <c r="C1323" s="124"/>
      <c r="D1323" s="125"/>
      <c r="E1323" s="129"/>
      <c r="F1323" s="130"/>
    </row>
    <row r="1324" spans="1:6" ht="12.75">
      <c r="A1324" s="131"/>
      <c r="C1324" s="124"/>
      <c r="D1324" s="125"/>
      <c r="E1324" s="129"/>
      <c r="F1324" s="130"/>
    </row>
    <row r="1325" spans="1:6" ht="12.75">
      <c r="A1325" s="131"/>
      <c r="C1325" s="124"/>
      <c r="D1325" s="125"/>
      <c r="E1325" s="129"/>
      <c r="F1325" s="130"/>
    </row>
    <row r="1326" spans="1:6" ht="12.75">
      <c r="A1326" s="131"/>
      <c r="C1326" s="124"/>
      <c r="D1326" s="125"/>
      <c r="E1326" s="129"/>
      <c r="F1326" s="130"/>
    </row>
    <row r="1327" spans="1:6" ht="12.75">
      <c r="A1327" s="131"/>
      <c r="C1327" s="124"/>
      <c r="D1327" s="125"/>
      <c r="E1327" s="129"/>
      <c r="F1327" s="130"/>
    </row>
    <row r="1328" spans="1:6" ht="12.75">
      <c r="A1328" s="131"/>
      <c r="C1328" s="124"/>
      <c r="D1328" s="125"/>
      <c r="E1328" s="129"/>
      <c r="F1328" s="130"/>
    </row>
    <row r="1329" spans="1:6" ht="12.75">
      <c r="A1329" s="131"/>
      <c r="C1329" s="124"/>
      <c r="D1329" s="125"/>
      <c r="E1329" s="129"/>
      <c r="F1329" s="130"/>
    </row>
    <row r="1330" spans="1:6" ht="12.75">
      <c r="A1330" s="131"/>
      <c r="C1330" s="124"/>
      <c r="D1330" s="125"/>
      <c r="E1330" s="129"/>
      <c r="F1330" s="130"/>
    </row>
    <row r="1331" spans="1:6" ht="12.75">
      <c r="A1331" s="131"/>
      <c r="C1331" s="124"/>
      <c r="D1331" s="125"/>
      <c r="E1331" s="129"/>
      <c r="F1331" s="130"/>
    </row>
    <row r="1332" spans="1:6" ht="12.75">
      <c r="A1332" s="131"/>
      <c r="C1332" s="124"/>
      <c r="D1332" s="125"/>
      <c r="E1332" s="129"/>
      <c r="F1332" s="130"/>
    </row>
    <row r="1333" spans="1:6" ht="12.75">
      <c r="A1333" s="131"/>
      <c r="C1333" s="124"/>
      <c r="D1333" s="125"/>
      <c r="E1333" s="129"/>
      <c r="F1333" s="130"/>
    </row>
    <row r="1334" spans="1:6" ht="12.75">
      <c r="A1334" s="131"/>
      <c r="C1334" s="124"/>
      <c r="D1334" s="125"/>
      <c r="E1334" s="129"/>
      <c r="F1334" s="130"/>
    </row>
    <row r="1335" spans="1:6" ht="12.75">
      <c r="A1335" s="131"/>
      <c r="C1335" s="124"/>
      <c r="D1335" s="125"/>
      <c r="E1335" s="129"/>
      <c r="F1335" s="130"/>
    </row>
    <row r="1336" spans="1:6" ht="12.75">
      <c r="A1336" s="131"/>
      <c r="C1336" s="124"/>
      <c r="D1336" s="125"/>
      <c r="E1336" s="129"/>
      <c r="F1336" s="130"/>
    </row>
    <row r="1337" spans="1:6" ht="12.75">
      <c r="A1337" s="131"/>
      <c r="C1337" s="124"/>
      <c r="D1337" s="125"/>
      <c r="E1337" s="129"/>
      <c r="F1337" s="130"/>
    </row>
    <row r="1338" spans="1:6" ht="12.75">
      <c r="A1338" s="131"/>
      <c r="C1338" s="124"/>
      <c r="D1338" s="125"/>
      <c r="E1338" s="129"/>
      <c r="F1338" s="130"/>
    </row>
    <row r="1339" spans="1:6" ht="12.75">
      <c r="A1339" s="131"/>
      <c r="C1339" s="124"/>
      <c r="D1339" s="125"/>
      <c r="E1339" s="129"/>
      <c r="F1339" s="130"/>
    </row>
    <row r="1340" spans="1:6" ht="12.75">
      <c r="A1340" s="131"/>
      <c r="C1340" s="124"/>
      <c r="D1340" s="125"/>
      <c r="E1340" s="129"/>
      <c r="F1340" s="130"/>
    </row>
    <row r="1341" spans="1:6" ht="12.75">
      <c r="A1341" s="131"/>
      <c r="C1341" s="124"/>
      <c r="D1341" s="125"/>
      <c r="E1341" s="129"/>
      <c r="F1341" s="130"/>
    </row>
    <row r="1342" spans="1:6" ht="12.75">
      <c r="A1342" s="131"/>
      <c r="C1342" s="124"/>
      <c r="D1342" s="125"/>
      <c r="E1342" s="129"/>
      <c r="F1342" s="130"/>
    </row>
    <row r="1343" spans="1:6" ht="12.75">
      <c r="A1343" s="131"/>
      <c r="C1343" s="124"/>
      <c r="D1343" s="125"/>
      <c r="E1343" s="129"/>
      <c r="F1343" s="130"/>
    </row>
    <row r="1344" spans="1:6" ht="12.75">
      <c r="A1344" s="131"/>
      <c r="C1344" s="124"/>
      <c r="D1344" s="125"/>
      <c r="E1344" s="129"/>
      <c r="F1344" s="130"/>
    </row>
    <row r="1345" spans="1:6" ht="12.75">
      <c r="A1345" s="131"/>
      <c r="C1345" s="124"/>
      <c r="D1345" s="125"/>
      <c r="E1345" s="129"/>
      <c r="F1345" s="130"/>
    </row>
    <row r="1346" spans="1:6" ht="12.75">
      <c r="A1346" s="131"/>
      <c r="C1346" s="124"/>
      <c r="D1346" s="125"/>
      <c r="E1346" s="129"/>
      <c r="F1346" s="130"/>
    </row>
    <row r="1347" spans="1:6" ht="12.75">
      <c r="A1347" s="131"/>
      <c r="C1347" s="124"/>
      <c r="D1347" s="125"/>
      <c r="E1347" s="129"/>
      <c r="F1347" s="130"/>
    </row>
    <row r="1348" spans="1:6" ht="12.75">
      <c r="A1348" s="131"/>
      <c r="C1348" s="124"/>
      <c r="D1348" s="125"/>
      <c r="E1348" s="129"/>
      <c r="F1348" s="130"/>
    </row>
    <row r="1349" spans="1:6" ht="12.75">
      <c r="A1349" s="131"/>
      <c r="C1349" s="124"/>
      <c r="D1349" s="125"/>
      <c r="E1349" s="129"/>
      <c r="F1349" s="130"/>
    </row>
    <row r="1350" spans="1:6" ht="12.75">
      <c r="A1350" s="131"/>
      <c r="C1350" s="124"/>
      <c r="D1350" s="125"/>
      <c r="E1350" s="129"/>
      <c r="F1350" s="130"/>
    </row>
    <row r="1351" spans="1:6" ht="12.75">
      <c r="A1351" s="131"/>
      <c r="C1351" s="124"/>
      <c r="D1351" s="125"/>
      <c r="E1351" s="129"/>
      <c r="F1351" s="130"/>
    </row>
    <row r="1352" spans="1:6" ht="12.75">
      <c r="A1352" s="131"/>
      <c r="C1352" s="124"/>
      <c r="D1352" s="125"/>
      <c r="E1352" s="129"/>
      <c r="F1352" s="130"/>
    </row>
    <row r="1353" spans="1:6" ht="12.75">
      <c r="A1353" s="131"/>
      <c r="C1353" s="124"/>
      <c r="D1353" s="125"/>
      <c r="E1353" s="129"/>
      <c r="F1353" s="130"/>
    </row>
    <row r="1354" spans="1:6" ht="12.75">
      <c r="A1354" s="131"/>
      <c r="C1354" s="124"/>
      <c r="D1354" s="125"/>
      <c r="E1354" s="129"/>
      <c r="F1354" s="130"/>
    </row>
    <row r="1355" spans="1:6" ht="12.75">
      <c r="A1355" s="131"/>
      <c r="C1355" s="124"/>
      <c r="D1355" s="125"/>
      <c r="E1355" s="129"/>
      <c r="F1355" s="130"/>
    </row>
    <row r="1356" spans="1:6" ht="12.75">
      <c r="A1356" s="131"/>
      <c r="C1356" s="124"/>
      <c r="D1356" s="125"/>
      <c r="E1356" s="129"/>
      <c r="F1356" s="130"/>
    </row>
    <row r="1357" spans="1:6" ht="12.75">
      <c r="A1357" s="131"/>
      <c r="C1357" s="124"/>
      <c r="D1357" s="125"/>
      <c r="E1357" s="129"/>
      <c r="F1357" s="130"/>
    </row>
    <row r="1358" spans="1:6" ht="12.75">
      <c r="A1358" s="131"/>
      <c r="C1358" s="124"/>
      <c r="D1358" s="125"/>
      <c r="E1358" s="129"/>
      <c r="F1358" s="130"/>
    </row>
    <row r="1359" spans="1:6" ht="12.75">
      <c r="A1359" s="131"/>
      <c r="C1359" s="124"/>
      <c r="D1359" s="125"/>
      <c r="E1359" s="129"/>
      <c r="F1359" s="130"/>
    </row>
    <row r="1360" spans="1:6" ht="12.75">
      <c r="A1360" s="131"/>
      <c r="C1360" s="124"/>
      <c r="D1360" s="125"/>
      <c r="E1360" s="129"/>
      <c r="F1360" s="130"/>
    </row>
    <row r="1361" spans="1:6" ht="12.75">
      <c r="A1361" s="131"/>
      <c r="C1361" s="124"/>
      <c r="D1361" s="125"/>
      <c r="E1361" s="129"/>
      <c r="F1361" s="130"/>
    </row>
    <row r="1362" spans="1:6" ht="12.75">
      <c r="A1362" s="131"/>
      <c r="C1362" s="124"/>
      <c r="D1362" s="125"/>
      <c r="E1362" s="129"/>
      <c r="F1362" s="130"/>
    </row>
    <row r="1363" spans="1:6" ht="12.75">
      <c r="A1363" s="131"/>
      <c r="C1363" s="124"/>
      <c r="D1363" s="125"/>
      <c r="E1363" s="129"/>
      <c r="F1363" s="130"/>
    </row>
    <row r="1364" spans="1:6" ht="12.75">
      <c r="A1364" s="131"/>
      <c r="C1364" s="124"/>
      <c r="D1364" s="125"/>
      <c r="E1364" s="129"/>
      <c r="F1364" s="130"/>
    </row>
    <row r="1365" spans="1:6" ht="12.75">
      <c r="A1365" s="131"/>
      <c r="C1365" s="124"/>
      <c r="D1365" s="125"/>
      <c r="E1365" s="129"/>
      <c r="F1365" s="130"/>
    </row>
    <row r="1366" spans="1:6" ht="12.75">
      <c r="A1366" s="131"/>
      <c r="C1366" s="124"/>
      <c r="D1366" s="125"/>
      <c r="E1366" s="129"/>
      <c r="F1366" s="130"/>
    </row>
    <row r="1367" spans="1:6" ht="12.75">
      <c r="A1367" s="131"/>
      <c r="C1367" s="124"/>
      <c r="D1367" s="125"/>
      <c r="E1367" s="129"/>
      <c r="F1367" s="130"/>
    </row>
    <row r="1368" spans="1:6" ht="12.75">
      <c r="A1368" s="131"/>
      <c r="C1368" s="124"/>
      <c r="D1368" s="125"/>
      <c r="E1368" s="129"/>
      <c r="F1368" s="130"/>
    </row>
    <row r="1369" spans="1:6" ht="12.75">
      <c r="A1369" s="131"/>
      <c r="C1369" s="124"/>
      <c r="D1369" s="125"/>
      <c r="E1369" s="129"/>
      <c r="F1369" s="130"/>
    </row>
    <row r="1370" spans="1:6" ht="12.75">
      <c r="A1370" s="131"/>
      <c r="C1370" s="124"/>
      <c r="D1370" s="125"/>
      <c r="E1370" s="129"/>
      <c r="F1370" s="130"/>
    </row>
    <row r="1371" spans="1:6" ht="12.75">
      <c r="A1371" s="131"/>
      <c r="C1371" s="124"/>
      <c r="D1371" s="125"/>
      <c r="E1371" s="129"/>
      <c r="F1371" s="130"/>
    </row>
    <row r="1372" spans="1:6" ht="12.75">
      <c r="A1372" s="131"/>
      <c r="C1372" s="124"/>
      <c r="D1372" s="125"/>
      <c r="E1372" s="129"/>
      <c r="F1372" s="130"/>
    </row>
    <row r="1373" spans="1:6" ht="12.75">
      <c r="A1373" s="131"/>
      <c r="C1373" s="124"/>
      <c r="D1373" s="125"/>
      <c r="E1373" s="129"/>
      <c r="F1373" s="130"/>
    </row>
    <row r="1374" spans="1:6" ht="12.75">
      <c r="A1374" s="131"/>
      <c r="C1374" s="124"/>
      <c r="D1374" s="125"/>
      <c r="E1374" s="129"/>
      <c r="F1374" s="130"/>
    </row>
    <row r="1375" spans="1:6" ht="12.75">
      <c r="A1375" s="131"/>
      <c r="C1375" s="124"/>
      <c r="D1375" s="125"/>
      <c r="E1375" s="129"/>
      <c r="F1375" s="130"/>
    </row>
    <row r="1376" spans="1:6" ht="12.75">
      <c r="A1376" s="131"/>
      <c r="C1376" s="124"/>
      <c r="D1376" s="125"/>
      <c r="E1376" s="129"/>
      <c r="F1376" s="130"/>
    </row>
    <row r="1377" spans="1:6" ht="12.75">
      <c r="A1377" s="131"/>
      <c r="C1377" s="124"/>
      <c r="D1377" s="125"/>
      <c r="E1377" s="129"/>
      <c r="F1377" s="130"/>
    </row>
    <row r="1378" spans="1:6" ht="12.75">
      <c r="A1378" s="131"/>
      <c r="C1378" s="124"/>
      <c r="D1378" s="125"/>
      <c r="E1378" s="129"/>
      <c r="F1378" s="130"/>
    </row>
    <row r="1379" spans="1:6" ht="12.75">
      <c r="A1379" s="131"/>
      <c r="C1379" s="124"/>
      <c r="D1379" s="125"/>
      <c r="E1379" s="129"/>
      <c r="F1379" s="130"/>
    </row>
    <row r="1380" spans="1:6" ht="12.75">
      <c r="A1380" s="131"/>
      <c r="C1380" s="124"/>
      <c r="D1380" s="125"/>
      <c r="E1380" s="129"/>
      <c r="F1380" s="130"/>
    </row>
    <row r="1381" spans="1:6" ht="12.75">
      <c r="A1381" s="131"/>
      <c r="C1381" s="124"/>
      <c r="D1381" s="125"/>
      <c r="E1381" s="129"/>
      <c r="F1381" s="130"/>
    </row>
    <row r="1382" spans="1:6" ht="12.75">
      <c r="A1382" s="131"/>
      <c r="C1382" s="124"/>
      <c r="D1382" s="125"/>
      <c r="E1382" s="129"/>
      <c r="F1382" s="130"/>
    </row>
    <row r="1383" spans="1:6" ht="12.75">
      <c r="A1383" s="131"/>
      <c r="C1383" s="124"/>
      <c r="D1383" s="125"/>
      <c r="E1383" s="129"/>
      <c r="F1383" s="130"/>
    </row>
    <row r="1384" spans="1:6" ht="12.75">
      <c r="A1384" s="131"/>
      <c r="C1384" s="124"/>
      <c r="D1384" s="125"/>
      <c r="E1384" s="129"/>
      <c r="F1384" s="130"/>
    </row>
    <row r="1385" spans="1:6" ht="12.75">
      <c r="A1385" s="131"/>
      <c r="C1385" s="124"/>
      <c r="D1385" s="125"/>
      <c r="E1385" s="129"/>
      <c r="F1385" s="130"/>
    </row>
    <row r="1386" spans="1:6" ht="12.75">
      <c r="A1386" s="131"/>
      <c r="C1386" s="124"/>
      <c r="D1386" s="125"/>
      <c r="E1386" s="129"/>
      <c r="F1386" s="130"/>
    </row>
    <row r="1387" spans="1:6" ht="12.75">
      <c r="A1387" s="131"/>
      <c r="C1387" s="124"/>
      <c r="D1387" s="125"/>
      <c r="E1387" s="129"/>
      <c r="F1387" s="130"/>
    </row>
    <row r="1388" spans="1:6" ht="12.75">
      <c r="A1388" s="131"/>
      <c r="C1388" s="124"/>
      <c r="D1388" s="125"/>
      <c r="E1388" s="129"/>
      <c r="F1388" s="130"/>
    </row>
    <row r="1389" spans="1:6" ht="12.75">
      <c r="A1389" s="131"/>
      <c r="C1389" s="124"/>
      <c r="D1389" s="125"/>
      <c r="E1389" s="129"/>
      <c r="F1389" s="130"/>
    </row>
    <row r="1390" spans="1:6" ht="12.75">
      <c r="A1390" s="131"/>
      <c r="C1390" s="124"/>
      <c r="D1390" s="125"/>
      <c r="E1390" s="129"/>
      <c r="F1390" s="130"/>
    </row>
    <row r="1391" spans="1:6" ht="12.75">
      <c r="A1391" s="131"/>
      <c r="C1391" s="124"/>
      <c r="D1391" s="125"/>
      <c r="E1391" s="129"/>
      <c r="F1391" s="130"/>
    </row>
    <row r="1392" spans="1:6" ht="12.75">
      <c r="A1392" s="131"/>
      <c r="C1392" s="124"/>
      <c r="D1392" s="125"/>
      <c r="E1392" s="129"/>
      <c r="F1392" s="130"/>
    </row>
    <row r="1393" spans="1:6" ht="12.75">
      <c r="A1393" s="131"/>
      <c r="C1393" s="124"/>
      <c r="D1393" s="125"/>
      <c r="E1393" s="129"/>
      <c r="F1393" s="130"/>
    </row>
    <row r="1394" spans="1:6">
      <c r="A1394" s="131"/>
      <c r="E1394" s="129"/>
      <c r="F1394" s="130"/>
    </row>
    <row r="1395" spans="1:6">
      <c r="A1395" s="131"/>
      <c r="D1395" s="130"/>
      <c r="E1395" s="129"/>
      <c r="F1395" s="130"/>
    </row>
    <row r="1396" spans="1:6">
      <c r="A1396" s="131"/>
      <c r="D1396" s="130"/>
      <c r="E1396" s="129"/>
      <c r="F1396" s="130"/>
    </row>
    <row r="1397" spans="1:6">
      <c r="A1397" s="131"/>
      <c r="D1397" s="130"/>
      <c r="E1397" s="129"/>
      <c r="F1397" s="130"/>
    </row>
    <row r="1398" spans="1:6">
      <c r="A1398" s="131"/>
      <c r="D1398" s="130"/>
      <c r="E1398" s="129"/>
      <c r="F1398" s="130"/>
    </row>
    <row r="1399" spans="1:6">
      <c r="A1399" s="131"/>
      <c r="D1399" s="130"/>
      <c r="E1399" s="129"/>
      <c r="F1399" s="130"/>
    </row>
    <row r="1400" spans="1:6">
      <c r="A1400" s="131"/>
      <c r="D1400" s="130"/>
      <c r="E1400" s="129"/>
      <c r="F1400" s="130"/>
    </row>
    <row r="1401" spans="1:6">
      <c r="A1401" s="131"/>
      <c r="D1401" s="130"/>
      <c r="E1401" s="129"/>
      <c r="F1401" s="130"/>
    </row>
    <row r="1402" spans="1:6">
      <c r="A1402" s="131"/>
      <c r="D1402" s="130"/>
      <c r="E1402" s="129"/>
      <c r="F1402" s="130"/>
    </row>
    <row r="1403" spans="1:6">
      <c r="A1403" s="131"/>
      <c r="D1403" s="130"/>
      <c r="E1403" s="129"/>
      <c r="F1403" s="130"/>
    </row>
    <row r="1404" spans="1:6">
      <c r="A1404" s="131"/>
      <c r="D1404" s="130"/>
      <c r="E1404" s="129"/>
      <c r="F1404" s="130"/>
    </row>
    <row r="1405" spans="1:6">
      <c r="A1405" s="131"/>
      <c r="D1405" s="130"/>
      <c r="E1405" s="129"/>
      <c r="F1405" s="130"/>
    </row>
    <row r="1406" spans="1:6">
      <c r="A1406" s="131"/>
      <c r="D1406" s="130"/>
      <c r="E1406" s="129"/>
      <c r="F1406" s="130"/>
    </row>
    <row r="1407" spans="1:6">
      <c r="A1407" s="131"/>
      <c r="D1407" s="130"/>
      <c r="E1407" s="129"/>
      <c r="F1407" s="130"/>
    </row>
    <row r="1408" spans="1:6">
      <c r="A1408" s="131"/>
      <c r="D1408" s="130"/>
      <c r="E1408" s="129"/>
      <c r="F1408" s="130"/>
    </row>
    <row r="1409" spans="1:6">
      <c r="A1409" s="131"/>
      <c r="D1409" s="130"/>
      <c r="E1409" s="129"/>
      <c r="F1409" s="130"/>
    </row>
    <row r="1410" spans="1:6">
      <c r="A1410" s="131"/>
      <c r="D1410" s="130"/>
      <c r="E1410" s="129"/>
      <c r="F1410" s="130"/>
    </row>
    <row r="1411" spans="1:6">
      <c r="A1411" s="131"/>
      <c r="D1411" s="130"/>
      <c r="E1411" s="129"/>
      <c r="F1411" s="130"/>
    </row>
    <row r="1412" spans="1:6">
      <c r="A1412" s="131"/>
      <c r="D1412" s="130"/>
      <c r="E1412" s="129"/>
      <c r="F1412" s="130"/>
    </row>
    <row r="1413" spans="1:6">
      <c r="A1413" s="131"/>
      <c r="D1413" s="130"/>
      <c r="E1413" s="129"/>
      <c r="F1413" s="130"/>
    </row>
    <row r="1414" spans="1:6">
      <c r="A1414" s="131"/>
      <c r="D1414" s="130"/>
      <c r="E1414" s="129"/>
      <c r="F1414" s="130"/>
    </row>
    <row r="1415" spans="1:6">
      <c r="A1415" s="131"/>
      <c r="D1415" s="130"/>
      <c r="E1415" s="129"/>
      <c r="F1415" s="130"/>
    </row>
    <row r="1416" spans="1:6">
      <c r="A1416" s="131"/>
      <c r="D1416" s="130"/>
      <c r="E1416" s="129"/>
      <c r="F1416" s="130"/>
    </row>
    <row r="1417" spans="1:6">
      <c r="A1417" s="131"/>
      <c r="D1417" s="130"/>
      <c r="E1417" s="129"/>
      <c r="F1417" s="130"/>
    </row>
    <row r="1418" spans="1:6">
      <c r="A1418" s="131"/>
      <c r="D1418" s="130"/>
      <c r="E1418" s="129"/>
      <c r="F1418" s="130"/>
    </row>
    <row r="1419" spans="1:6">
      <c r="A1419" s="131"/>
      <c r="D1419" s="130"/>
      <c r="E1419" s="129"/>
      <c r="F1419" s="130"/>
    </row>
    <row r="1420" spans="1:6">
      <c r="A1420" s="131"/>
      <c r="D1420" s="130"/>
      <c r="E1420" s="129"/>
      <c r="F1420" s="130"/>
    </row>
    <row r="1421" spans="1:6">
      <c r="A1421" s="131"/>
      <c r="D1421" s="130"/>
      <c r="E1421" s="129"/>
      <c r="F1421" s="130"/>
    </row>
    <row r="1422" spans="1:6">
      <c r="A1422" s="131"/>
      <c r="B1422" s="134"/>
      <c r="D1422" s="130"/>
      <c r="E1422" s="129"/>
      <c r="F1422" s="130"/>
    </row>
    <row r="1423" spans="1:6">
      <c r="A1423" s="131"/>
      <c r="B1423" s="134"/>
      <c r="D1423" s="130"/>
      <c r="E1423" s="129"/>
      <c r="F1423" s="130"/>
    </row>
    <row r="1424" spans="1:6">
      <c r="A1424" s="131"/>
      <c r="B1424" s="134"/>
      <c r="D1424" s="130"/>
      <c r="E1424" s="129"/>
      <c r="F1424" s="130"/>
    </row>
    <row r="1425" spans="1:6">
      <c r="A1425" s="131"/>
      <c r="B1425" s="134"/>
      <c r="D1425" s="130"/>
      <c r="E1425" s="129"/>
      <c r="F1425" s="130"/>
    </row>
    <row r="1426" spans="1:6">
      <c r="A1426" s="131"/>
      <c r="B1426" s="134"/>
      <c r="D1426" s="130"/>
      <c r="E1426" s="129"/>
      <c r="F1426" s="130"/>
    </row>
    <row r="1427" spans="1:6">
      <c r="A1427" s="131"/>
      <c r="B1427" s="134"/>
      <c r="D1427" s="130"/>
      <c r="E1427" s="129"/>
      <c r="F1427" s="130"/>
    </row>
    <row r="1428" spans="1:6">
      <c r="A1428" s="131"/>
      <c r="B1428" s="134"/>
      <c r="D1428" s="130"/>
      <c r="E1428" s="129"/>
      <c r="F1428" s="130"/>
    </row>
    <row r="1429" spans="1:6">
      <c r="A1429" s="131"/>
      <c r="B1429" s="134"/>
      <c r="D1429" s="130"/>
      <c r="E1429" s="129"/>
      <c r="F1429" s="130"/>
    </row>
    <row r="1430" spans="1:6">
      <c r="A1430" s="131"/>
      <c r="B1430" s="134"/>
      <c r="D1430" s="130"/>
      <c r="E1430" s="129"/>
      <c r="F1430" s="130"/>
    </row>
    <row r="1431" spans="1:6">
      <c r="A1431" s="131"/>
      <c r="B1431" s="134"/>
      <c r="D1431" s="130"/>
      <c r="E1431" s="129"/>
      <c r="F1431" s="130"/>
    </row>
    <row r="1432" spans="1:6">
      <c r="A1432" s="131"/>
      <c r="B1432" s="134"/>
      <c r="D1432" s="130"/>
      <c r="E1432" s="129"/>
      <c r="F1432" s="130"/>
    </row>
    <row r="1433" spans="1:6">
      <c r="A1433" s="131"/>
      <c r="B1433" s="134"/>
      <c r="D1433" s="130"/>
      <c r="E1433" s="129"/>
      <c r="F1433" s="130"/>
    </row>
    <row r="1434" spans="1:6">
      <c r="A1434" s="131"/>
      <c r="B1434" s="134"/>
      <c r="D1434" s="130"/>
      <c r="E1434" s="129"/>
      <c r="F1434" s="130"/>
    </row>
    <row r="1435" spans="1:6">
      <c r="A1435" s="131"/>
      <c r="B1435" s="134"/>
      <c r="D1435" s="130"/>
      <c r="E1435" s="129"/>
      <c r="F1435" s="130"/>
    </row>
    <row r="1436" spans="1:6">
      <c r="A1436" s="131"/>
      <c r="B1436" s="134"/>
      <c r="D1436" s="130"/>
      <c r="E1436" s="129"/>
      <c r="F1436" s="130"/>
    </row>
    <row r="1437" spans="1:6">
      <c r="A1437" s="131"/>
      <c r="B1437" s="134"/>
      <c r="D1437" s="130"/>
      <c r="E1437" s="129"/>
      <c r="F1437" s="130"/>
    </row>
    <row r="1438" spans="1:6">
      <c r="A1438" s="131"/>
      <c r="B1438" s="134"/>
      <c r="D1438" s="130"/>
      <c r="E1438" s="129"/>
      <c r="F1438" s="130"/>
    </row>
    <row r="1439" spans="1:6">
      <c r="A1439" s="131"/>
      <c r="B1439" s="134"/>
      <c r="D1439" s="130"/>
      <c r="E1439" s="129"/>
      <c r="F1439" s="130"/>
    </row>
    <row r="1440" spans="1:6">
      <c r="A1440" s="131"/>
      <c r="B1440" s="134"/>
      <c r="D1440" s="130"/>
      <c r="E1440" s="129"/>
      <c r="F1440" s="130"/>
    </row>
    <row r="1441" spans="1:6">
      <c r="A1441" s="131"/>
      <c r="B1441" s="134"/>
      <c r="D1441" s="130"/>
      <c r="E1441" s="129"/>
      <c r="F1441" s="130"/>
    </row>
    <row r="1442" spans="1:6">
      <c r="A1442" s="131"/>
      <c r="B1442" s="134"/>
      <c r="D1442" s="130"/>
      <c r="E1442" s="129"/>
      <c r="F1442" s="130"/>
    </row>
    <row r="1443" spans="1:6">
      <c r="A1443" s="131"/>
      <c r="B1443" s="134"/>
      <c r="D1443" s="130"/>
      <c r="E1443" s="129"/>
      <c r="F1443" s="130"/>
    </row>
    <row r="1444" spans="1:6">
      <c r="A1444" s="131"/>
      <c r="B1444" s="134"/>
      <c r="D1444" s="130"/>
      <c r="E1444" s="129"/>
      <c r="F1444" s="130"/>
    </row>
    <row r="1445" spans="1:6">
      <c r="A1445" s="131"/>
      <c r="B1445" s="134"/>
      <c r="D1445" s="130"/>
      <c r="E1445" s="129"/>
      <c r="F1445" s="130"/>
    </row>
    <row r="1446" spans="1:6">
      <c r="A1446" s="131"/>
      <c r="B1446" s="134"/>
      <c r="D1446" s="130"/>
      <c r="E1446" s="129"/>
      <c r="F1446" s="130"/>
    </row>
    <row r="1447" spans="1:6">
      <c r="A1447" s="131"/>
      <c r="B1447" s="134"/>
      <c r="D1447" s="130"/>
      <c r="E1447" s="129"/>
      <c r="F1447" s="130"/>
    </row>
    <row r="1448" spans="1:6">
      <c r="A1448" s="131"/>
      <c r="B1448" s="134"/>
      <c r="D1448" s="130"/>
      <c r="E1448" s="129"/>
      <c r="F1448" s="130"/>
    </row>
    <row r="1449" spans="1:6">
      <c r="A1449" s="131"/>
      <c r="B1449" s="134"/>
      <c r="D1449" s="130"/>
      <c r="E1449" s="129"/>
      <c r="F1449" s="130"/>
    </row>
    <row r="1450" spans="1:6">
      <c r="A1450" s="131"/>
      <c r="B1450" s="134"/>
      <c r="D1450" s="130"/>
      <c r="E1450" s="129"/>
      <c r="F1450" s="130"/>
    </row>
    <row r="1451" spans="1:6">
      <c r="A1451" s="131"/>
      <c r="B1451" s="134"/>
      <c r="D1451" s="130"/>
      <c r="E1451" s="129"/>
      <c r="F1451" s="130"/>
    </row>
    <row r="1452" spans="1:6">
      <c r="A1452" s="131"/>
      <c r="B1452" s="134"/>
      <c r="D1452" s="130"/>
      <c r="E1452" s="129"/>
      <c r="F1452" s="130"/>
    </row>
    <row r="1453" spans="1:6">
      <c r="A1453" s="131"/>
      <c r="B1453" s="134"/>
      <c r="D1453" s="130"/>
      <c r="E1453" s="129"/>
      <c r="F1453" s="130"/>
    </row>
    <row r="1454" spans="1:6">
      <c r="A1454" s="131"/>
      <c r="B1454" s="134"/>
      <c r="D1454" s="130"/>
      <c r="E1454" s="129"/>
      <c r="F1454" s="130"/>
    </row>
    <row r="1455" spans="1:6">
      <c r="A1455" s="131"/>
      <c r="B1455" s="134"/>
      <c r="D1455" s="130"/>
      <c r="E1455" s="129"/>
      <c r="F1455" s="130"/>
    </row>
    <row r="1456" spans="1:6">
      <c r="A1456" s="131"/>
      <c r="B1456" s="134"/>
      <c r="D1456" s="130"/>
      <c r="E1456" s="129"/>
      <c r="F1456" s="130"/>
    </row>
    <row r="1457" spans="1:6">
      <c r="A1457" s="131"/>
      <c r="B1457" s="134"/>
      <c r="D1457" s="130"/>
      <c r="E1457" s="129"/>
      <c r="F1457" s="130"/>
    </row>
    <row r="1458" spans="1:6">
      <c r="A1458" s="131"/>
      <c r="B1458" s="134"/>
      <c r="D1458" s="130"/>
      <c r="E1458" s="129"/>
      <c r="F1458" s="130"/>
    </row>
    <row r="1459" spans="1:6">
      <c r="A1459" s="131"/>
      <c r="B1459" s="134"/>
      <c r="D1459" s="130"/>
      <c r="E1459" s="129"/>
      <c r="F1459" s="130"/>
    </row>
    <row r="1460" spans="1:6">
      <c r="A1460" s="131"/>
      <c r="B1460" s="134"/>
      <c r="D1460" s="130"/>
      <c r="E1460" s="129"/>
      <c r="F1460" s="130"/>
    </row>
    <row r="1461" spans="1:6">
      <c r="A1461" s="131"/>
      <c r="B1461" s="134"/>
      <c r="D1461" s="130"/>
      <c r="E1461" s="129"/>
      <c r="F1461" s="130"/>
    </row>
    <row r="1462" spans="1:6">
      <c r="A1462" s="131"/>
      <c r="B1462" s="134"/>
      <c r="D1462" s="130"/>
      <c r="E1462" s="129"/>
      <c r="F1462" s="130"/>
    </row>
    <row r="1463" spans="1:6">
      <c r="A1463" s="131"/>
      <c r="B1463" s="134"/>
      <c r="D1463" s="130"/>
      <c r="E1463" s="129"/>
      <c r="F1463" s="130"/>
    </row>
    <row r="1464" spans="1:6">
      <c r="A1464" s="131"/>
      <c r="B1464" s="134"/>
      <c r="D1464" s="130"/>
      <c r="E1464" s="129"/>
      <c r="F1464" s="130"/>
    </row>
    <row r="1465" spans="1:6">
      <c r="A1465" s="131"/>
      <c r="B1465" s="134"/>
      <c r="D1465" s="130"/>
      <c r="E1465" s="129"/>
      <c r="F1465" s="130"/>
    </row>
    <row r="1466" spans="1:6">
      <c r="A1466" s="131"/>
      <c r="B1466" s="134"/>
      <c r="D1466" s="130"/>
      <c r="E1466" s="129"/>
      <c r="F1466" s="130"/>
    </row>
    <row r="1467" spans="1:6">
      <c r="A1467" s="131"/>
      <c r="B1467" s="134"/>
      <c r="D1467" s="130"/>
      <c r="E1467" s="129"/>
      <c r="F1467" s="130"/>
    </row>
    <row r="1468" spans="1:6">
      <c r="A1468" s="131"/>
      <c r="B1468" s="134"/>
      <c r="D1468" s="130"/>
      <c r="E1468" s="129"/>
      <c r="F1468" s="130"/>
    </row>
    <row r="1469" spans="1:6">
      <c r="A1469" s="131"/>
      <c r="B1469" s="134"/>
      <c r="D1469" s="130"/>
      <c r="E1469" s="129"/>
      <c r="F1469" s="130"/>
    </row>
    <row r="1470" spans="1:6">
      <c r="A1470" s="131"/>
      <c r="B1470" s="134"/>
      <c r="D1470" s="130"/>
      <c r="E1470" s="129"/>
      <c r="F1470" s="130"/>
    </row>
    <row r="1471" spans="1:6">
      <c r="A1471" s="131"/>
      <c r="B1471" s="134"/>
      <c r="D1471" s="130"/>
      <c r="E1471" s="129"/>
      <c r="F1471" s="130"/>
    </row>
    <row r="1472" spans="1:6">
      <c r="A1472" s="131"/>
      <c r="B1472" s="134"/>
      <c r="D1472" s="130"/>
      <c r="E1472" s="129"/>
      <c r="F1472" s="130"/>
    </row>
    <row r="1473" spans="1:6">
      <c r="A1473" s="131"/>
      <c r="B1473" s="134"/>
      <c r="D1473" s="130"/>
      <c r="E1473" s="129"/>
      <c r="F1473" s="130"/>
    </row>
    <row r="1474" spans="1:6">
      <c r="A1474" s="131"/>
      <c r="B1474" s="134"/>
      <c r="D1474" s="130"/>
      <c r="E1474" s="129"/>
      <c r="F1474" s="130"/>
    </row>
    <row r="1475" spans="1:6">
      <c r="A1475" s="131"/>
      <c r="B1475" s="134"/>
      <c r="D1475" s="130"/>
      <c r="E1475" s="129"/>
      <c r="F1475" s="130"/>
    </row>
    <row r="1476" spans="1:6">
      <c r="A1476" s="131"/>
      <c r="B1476" s="134"/>
      <c r="D1476" s="130"/>
      <c r="E1476" s="129"/>
      <c r="F1476" s="130"/>
    </row>
    <row r="1477" spans="1:6">
      <c r="A1477" s="131"/>
      <c r="B1477" s="134"/>
      <c r="D1477" s="130"/>
      <c r="E1477" s="129"/>
      <c r="F1477" s="130"/>
    </row>
    <row r="1478" spans="1:6">
      <c r="A1478" s="131"/>
      <c r="B1478" s="134"/>
      <c r="D1478" s="130"/>
      <c r="E1478" s="129"/>
      <c r="F1478" s="130"/>
    </row>
    <row r="1479" spans="1:6">
      <c r="A1479" s="131"/>
      <c r="B1479" s="134"/>
      <c r="D1479" s="130"/>
      <c r="E1479" s="129"/>
      <c r="F1479" s="130"/>
    </row>
    <row r="1480" spans="1:6">
      <c r="A1480" s="131"/>
      <c r="B1480" s="134"/>
      <c r="D1480" s="130"/>
      <c r="E1480" s="129"/>
      <c r="F1480" s="130"/>
    </row>
    <row r="1481" spans="1:6">
      <c r="A1481" s="131"/>
      <c r="B1481" s="134"/>
      <c r="D1481" s="130"/>
      <c r="E1481" s="129"/>
      <c r="F1481" s="130"/>
    </row>
    <row r="1482" spans="1:6">
      <c r="A1482" s="131"/>
      <c r="B1482" s="134"/>
      <c r="D1482" s="130"/>
      <c r="E1482" s="129"/>
      <c r="F1482" s="130"/>
    </row>
    <row r="1483" spans="1:6">
      <c r="A1483" s="131"/>
      <c r="B1483" s="134"/>
      <c r="D1483" s="130"/>
      <c r="E1483" s="129"/>
      <c r="F1483" s="130"/>
    </row>
    <row r="1484" spans="1:6">
      <c r="A1484" s="131"/>
      <c r="B1484" s="134"/>
      <c r="D1484" s="130"/>
      <c r="E1484" s="129"/>
      <c r="F1484" s="130"/>
    </row>
    <row r="1485" spans="1:6">
      <c r="A1485" s="131"/>
      <c r="B1485" s="134"/>
      <c r="D1485" s="130"/>
      <c r="E1485" s="129"/>
      <c r="F1485" s="130"/>
    </row>
    <row r="1486" spans="1:6">
      <c r="A1486" s="131"/>
      <c r="B1486" s="134"/>
      <c r="D1486" s="130"/>
      <c r="E1486" s="129"/>
      <c r="F1486" s="130"/>
    </row>
    <row r="1487" spans="1:6">
      <c r="A1487" s="131"/>
      <c r="B1487" s="134"/>
      <c r="D1487" s="130"/>
      <c r="E1487" s="129"/>
      <c r="F1487" s="130"/>
    </row>
    <row r="1488" spans="1:6">
      <c r="A1488" s="131"/>
      <c r="B1488" s="134"/>
      <c r="D1488" s="130"/>
      <c r="E1488" s="129"/>
      <c r="F1488" s="130"/>
    </row>
    <row r="1489" spans="1:6">
      <c r="A1489" s="131"/>
      <c r="B1489" s="134"/>
      <c r="D1489" s="130"/>
      <c r="E1489" s="129"/>
      <c r="F1489" s="130"/>
    </row>
    <row r="1490" spans="1:6">
      <c r="A1490" s="131"/>
      <c r="B1490" s="134"/>
      <c r="D1490" s="130"/>
      <c r="E1490" s="129"/>
      <c r="F1490" s="130"/>
    </row>
    <row r="1491" spans="1:6">
      <c r="A1491" s="131"/>
      <c r="B1491" s="134"/>
      <c r="D1491" s="130"/>
      <c r="E1491" s="129"/>
      <c r="F1491" s="130"/>
    </row>
    <row r="1492" spans="1:6">
      <c r="A1492" s="131"/>
      <c r="B1492" s="134"/>
      <c r="D1492" s="130"/>
      <c r="E1492" s="129"/>
      <c r="F1492" s="130"/>
    </row>
    <row r="1493" spans="1:6">
      <c r="A1493" s="131"/>
      <c r="B1493" s="134"/>
      <c r="D1493" s="130"/>
      <c r="E1493" s="129"/>
      <c r="F1493" s="130"/>
    </row>
    <row r="1494" spans="1:6">
      <c r="A1494" s="131"/>
      <c r="B1494" s="134"/>
      <c r="D1494" s="130"/>
      <c r="E1494" s="129"/>
      <c r="F1494" s="130"/>
    </row>
    <row r="1495" spans="1:6">
      <c r="A1495" s="131"/>
      <c r="B1495" s="134"/>
      <c r="D1495" s="130"/>
      <c r="E1495" s="129"/>
      <c r="F1495" s="130"/>
    </row>
    <row r="1496" spans="1:6">
      <c r="A1496" s="131"/>
      <c r="B1496" s="134"/>
      <c r="D1496" s="130"/>
      <c r="E1496" s="129"/>
      <c r="F1496" s="130"/>
    </row>
    <row r="1497" spans="1:6">
      <c r="A1497" s="131"/>
      <c r="B1497" s="134"/>
      <c r="D1497" s="130"/>
      <c r="E1497" s="129"/>
      <c r="F1497" s="130"/>
    </row>
    <row r="1498" spans="1:6">
      <c r="A1498" s="131"/>
      <c r="B1498" s="134"/>
      <c r="D1498" s="130"/>
      <c r="E1498" s="129"/>
      <c r="F1498" s="130"/>
    </row>
    <row r="1499" spans="1:6">
      <c r="A1499" s="131"/>
      <c r="B1499" s="134"/>
      <c r="D1499" s="130"/>
      <c r="E1499" s="129"/>
      <c r="F1499" s="130"/>
    </row>
    <row r="1500" spans="1:6">
      <c r="A1500" s="131"/>
      <c r="B1500" s="134"/>
      <c r="D1500" s="130"/>
      <c r="E1500" s="129"/>
      <c r="F1500" s="130"/>
    </row>
    <row r="1501" spans="1:6">
      <c r="A1501" s="131"/>
      <c r="B1501" s="134"/>
      <c r="D1501" s="130"/>
      <c r="E1501" s="129"/>
      <c r="F1501" s="130"/>
    </row>
    <row r="1502" spans="1:6">
      <c r="A1502" s="131"/>
      <c r="B1502" s="134"/>
      <c r="D1502" s="130"/>
      <c r="E1502" s="129"/>
      <c r="F1502" s="130"/>
    </row>
    <row r="1503" spans="1:6">
      <c r="A1503" s="131"/>
      <c r="B1503" s="134"/>
      <c r="D1503" s="130"/>
      <c r="E1503" s="129"/>
      <c r="F1503" s="130"/>
    </row>
    <row r="1504" spans="1:6">
      <c r="A1504" s="131"/>
      <c r="B1504" s="134"/>
      <c r="D1504" s="130"/>
      <c r="E1504" s="129"/>
      <c r="F1504" s="130"/>
    </row>
    <row r="1505" spans="1:6">
      <c r="A1505" s="131"/>
      <c r="B1505" s="134"/>
      <c r="D1505" s="130"/>
      <c r="E1505" s="129"/>
      <c r="F1505" s="130"/>
    </row>
    <row r="1506" spans="1:6">
      <c r="A1506" s="131"/>
      <c r="B1506" s="134"/>
      <c r="D1506" s="130"/>
      <c r="E1506" s="129"/>
      <c r="F1506" s="130"/>
    </row>
    <row r="1507" spans="1:6">
      <c r="A1507" s="131"/>
      <c r="B1507" s="134"/>
      <c r="D1507" s="130"/>
      <c r="E1507" s="129"/>
      <c r="F1507" s="130"/>
    </row>
    <row r="1508" spans="1:6">
      <c r="A1508" s="131"/>
      <c r="B1508" s="134"/>
      <c r="D1508" s="130"/>
      <c r="E1508" s="129"/>
      <c r="F1508" s="130"/>
    </row>
    <row r="1509" spans="1:6">
      <c r="A1509" s="131"/>
      <c r="B1509" s="134"/>
      <c r="D1509" s="130"/>
      <c r="E1509" s="129"/>
      <c r="F1509" s="130"/>
    </row>
    <row r="1510" spans="1:6">
      <c r="A1510" s="131"/>
      <c r="B1510" s="134"/>
      <c r="D1510" s="130"/>
      <c r="E1510" s="129"/>
      <c r="F1510" s="130"/>
    </row>
    <row r="1511" spans="1:6">
      <c r="A1511" s="131"/>
      <c r="B1511" s="134"/>
      <c r="D1511" s="130"/>
      <c r="E1511" s="129"/>
      <c r="F1511" s="130"/>
    </row>
    <row r="1512" spans="1:6">
      <c r="A1512" s="131"/>
      <c r="B1512" s="134"/>
      <c r="D1512" s="130"/>
      <c r="E1512" s="129"/>
      <c r="F1512" s="130"/>
    </row>
    <row r="1513" spans="1:6">
      <c r="A1513" s="131"/>
      <c r="B1513" s="134"/>
      <c r="D1513" s="130"/>
      <c r="E1513" s="129"/>
      <c r="F1513" s="130"/>
    </row>
    <row r="1514" spans="1:6">
      <c r="A1514" s="131"/>
      <c r="B1514" s="134"/>
      <c r="D1514" s="130"/>
      <c r="E1514" s="129"/>
      <c r="F1514" s="130"/>
    </row>
    <row r="1515" spans="1:6">
      <c r="A1515" s="131"/>
      <c r="B1515" s="134"/>
      <c r="D1515" s="130"/>
      <c r="E1515" s="129"/>
      <c r="F1515" s="130"/>
    </row>
    <row r="1516" spans="1:6">
      <c r="A1516" s="131"/>
      <c r="B1516" s="134"/>
      <c r="D1516" s="130"/>
      <c r="E1516" s="129"/>
      <c r="F1516" s="130"/>
    </row>
    <row r="1517" spans="1:6">
      <c r="A1517" s="131"/>
      <c r="B1517" s="134"/>
      <c r="D1517" s="130"/>
      <c r="E1517" s="129"/>
      <c r="F1517" s="130"/>
    </row>
    <row r="1518" spans="1:6">
      <c r="A1518" s="131"/>
      <c r="B1518" s="134"/>
      <c r="D1518" s="130"/>
      <c r="E1518" s="129"/>
      <c r="F1518" s="130"/>
    </row>
    <row r="1519" spans="1:6">
      <c r="A1519" s="131"/>
      <c r="B1519" s="134"/>
      <c r="D1519" s="130"/>
      <c r="E1519" s="129"/>
      <c r="F1519" s="130"/>
    </row>
    <row r="1520" spans="1:6">
      <c r="A1520" s="131"/>
      <c r="B1520" s="134"/>
      <c r="D1520" s="130"/>
      <c r="E1520" s="129"/>
      <c r="F1520" s="130"/>
    </row>
    <row r="1521" spans="1:6">
      <c r="A1521" s="131"/>
      <c r="B1521" s="134"/>
      <c r="D1521" s="130"/>
      <c r="E1521" s="129"/>
      <c r="F1521" s="130"/>
    </row>
    <row r="1522" spans="1:6">
      <c r="A1522" s="131"/>
      <c r="B1522" s="134"/>
      <c r="D1522" s="130"/>
      <c r="E1522" s="129"/>
      <c r="F1522" s="130"/>
    </row>
    <row r="1523" spans="1:6">
      <c r="A1523" s="131"/>
      <c r="B1523" s="134"/>
      <c r="D1523" s="130"/>
      <c r="E1523" s="129"/>
      <c r="F1523" s="130"/>
    </row>
    <row r="1524" spans="1:6">
      <c r="A1524" s="131"/>
      <c r="B1524" s="134"/>
      <c r="D1524" s="130"/>
      <c r="E1524" s="129"/>
      <c r="F1524" s="130"/>
    </row>
    <row r="1525" spans="1:6">
      <c r="A1525" s="131"/>
      <c r="B1525" s="134"/>
      <c r="D1525" s="130"/>
      <c r="E1525" s="129"/>
      <c r="F1525" s="130"/>
    </row>
    <row r="1526" spans="1:6">
      <c r="A1526" s="131"/>
      <c r="B1526" s="134"/>
      <c r="D1526" s="130"/>
      <c r="E1526" s="129"/>
      <c r="F1526" s="130"/>
    </row>
    <row r="1527" spans="1:6">
      <c r="A1527" s="131"/>
      <c r="B1527" s="134"/>
      <c r="D1527" s="130"/>
      <c r="E1527" s="129"/>
      <c r="F1527" s="130"/>
    </row>
    <row r="1528" spans="1:6">
      <c r="A1528" s="131"/>
      <c r="B1528" s="134"/>
      <c r="D1528" s="130"/>
      <c r="E1528" s="129"/>
      <c r="F1528" s="130"/>
    </row>
    <row r="1529" spans="1:6">
      <c r="A1529" s="131"/>
      <c r="B1529" s="134"/>
      <c r="D1529" s="130"/>
      <c r="E1529" s="129"/>
      <c r="F1529" s="130"/>
    </row>
    <row r="1530" spans="1:6">
      <c r="A1530" s="131"/>
      <c r="B1530" s="134"/>
      <c r="D1530" s="130"/>
      <c r="E1530" s="129"/>
      <c r="F1530" s="130"/>
    </row>
    <row r="1531" spans="1:6">
      <c r="A1531" s="131"/>
      <c r="B1531" s="134"/>
      <c r="D1531" s="130"/>
      <c r="E1531" s="129"/>
      <c r="F1531" s="130"/>
    </row>
    <row r="1532" spans="1:6">
      <c r="A1532" s="131"/>
      <c r="B1532" s="134"/>
      <c r="D1532" s="130"/>
      <c r="E1532" s="129"/>
      <c r="F1532" s="130"/>
    </row>
    <row r="1533" spans="1:6">
      <c r="A1533" s="131"/>
      <c r="B1533" s="134"/>
      <c r="D1533" s="130"/>
      <c r="E1533" s="129"/>
      <c r="F1533" s="130"/>
    </row>
    <row r="1534" spans="1:6">
      <c r="A1534" s="131"/>
      <c r="B1534" s="134"/>
      <c r="D1534" s="130"/>
      <c r="E1534" s="129"/>
      <c r="F1534" s="130"/>
    </row>
    <row r="1535" spans="1:6">
      <c r="A1535" s="131"/>
      <c r="B1535" s="134"/>
      <c r="D1535" s="130"/>
      <c r="E1535" s="129"/>
      <c r="F1535" s="130"/>
    </row>
    <row r="1536" spans="1:6">
      <c r="A1536" s="131"/>
      <c r="B1536" s="134"/>
      <c r="D1536" s="130"/>
      <c r="E1536" s="129"/>
      <c r="F1536" s="130"/>
    </row>
    <row r="1537" spans="1:6">
      <c r="A1537" s="131"/>
      <c r="B1537" s="134"/>
      <c r="D1537" s="130"/>
      <c r="E1537" s="129"/>
      <c r="F1537" s="130"/>
    </row>
    <row r="1538" spans="1:6">
      <c r="A1538" s="131"/>
      <c r="B1538" s="134"/>
      <c r="D1538" s="130"/>
      <c r="E1538" s="129"/>
      <c r="F1538" s="130"/>
    </row>
    <row r="1539" spans="1:6">
      <c r="A1539" s="131"/>
      <c r="B1539" s="134"/>
      <c r="D1539" s="130"/>
      <c r="E1539" s="129"/>
      <c r="F1539" s="130"/>
    </row>
    <row r="1540" spans="1:6">
      <c r="A1540" s="131"/>
      <c r="B1540" s="134"/>
      <c r="D1540" s="130"/>
      <c r="E1540" s="129"/>
      <c r="F1540" s="130"/>
    </row>
    <row r="1541" spans="1:6">
      <c r="A1541" s="131"/>
      <c r="B1541" s="134"/>
      <c r="D1541" s="130"/>
      <c r="E1541" s="129"/>
      <c r="F1541" s="130"/>
    </row>
    <row r="1542" spans="1:6">
      <c r="A1542" s="131"/>
      <c r="B1542" s="134"/>
      <c r="D1542" s="130"/>
      <c r="E1542" s="129"/>
      <c r="F1542" s="130"/>
    </row>
    <row r="1543" spans="1:6">
      <c r="A1543" s="131"/>
      <c r="B1543" s="134"/>
      <c r="D1543" s="130"/>
      <c r="E1543" s="129"/>
      <c r="F1543" s="130"/>
    </row>
    <row r="1544" spans="1:6">
      <c r="A1544" s="131"/>
      <c r="B1544" s="134"/>
      <c r="D1544" s="130"/>
      <c r="E1544" s="129"/>
      <c r="F1544" s="130"/>
    </row>
    <row r="1545" spans="1:6">
      <c r="A1545" s="131"/>
      <c r="B1545" s="134"/>
      <c r="D1545" s="130"/>
      <c r="E1545" s="129"/>
      <c r="F1545" s="130"/>
    </row>
    <row r="1546" spans="1:6">
      <c r="A1546" s="131"/>
      <c r="B1546" s="134"/>
      <c r="D1546" s="130"/>
      <c r="E1546" s="129"/>
      <c r="F1546" s="130"/>
    </row>
    <row r="1547" spans="1:6">
      <c r="A1547" s="131"/>
      <c r="B1547" s="134"/>
      <c r="D1547" s="130"/>
      <c r="E1547" s="129"/>
      <c r="F1547" s="130"/>
    </row>
    <row r="1548" spans="1:6">
      <c r="A1548" s="131"/>
      <c r="B1548" s="134"/>
      <c r="D1548" s="130"/>
      <c r="E1548" s="129"/>
      <c r="F1548" s="130"/>
    </row>
    <row r="1549" spans="1:6">
      <c r="A1549" s="131"/>
      <c r="B1549" s="134"/>
      <c r="D1549" s="130"/>
      <c r="E1549" s="129"/>
      <c r="F1549" s="130"/>
    </row>
    <row r="1550" spans="1:6">
      <c r="A1550" s="131"/>
      <c r="B1550" s="134"/>
      <c r="D1550" s="130"/>
      <c r="E1550" s="129"/>
      <c r="F1550" s="130"/>
    </row>
    <row r="1551" spans="1:6">
      <c r="A1551" s="131"/>
      <c r="B1551" s="134"/>
      <c r="D1551" s="130"/>
      <c r="E1551" s="129"/>
      <c r="F1551" s="130"/>
    </row>
    <row r="1552" spans="1:6">
      <c r="A1552" s="131"/>
      <c r="B1552" s="134"/>
      <c r="D1552" s="130"/>
      <c r="E1552" s="129"/>
      <c r="F1552" s="130"/>
    </row>
    <row r="1553" spans="1:6">
      <c r="A1553" s="131"/>
      <c r="B1553" s="134"/>
      <c r="D1553" s="130"/>
      <c r="E1553" s="129"/>
      <c r="F1553" s="130"/>
    </row>
    <row r="1554" spans="1:6">
      <c r="A1554" s="131"/>
      <c r="B1554" s="134"/>
      <c r="D1554" s="130"/>
      <c r="E1554" s="129"/>
      <c r="F1554" s="130"/>
    </row>
    <row r="1555" spans="1:6">
      <c r="A1555" s="131"/>
      <c r="B1555" s="134"/>
      <c r="D1555" s="130"/>
      <c r="E1555" s="129"/>
      <c r="F1555" s="130"/>
    </row>
    <row r="1556" spans="1:6">
      <c r="A1556" s="131"/>
      <c r="B1556" s="134"/>
      <c r="D1556" s="130"/>
      <c r="E1556" s="129"/>
      <c r="F1556" s="130"/>
    </row>
    <row r="1557" spans="1:6">
      <c r="A1557" s="131"/>
      <c r="B1557" s="134"/>
      <c r="D1557" s="130"/>
      <c r="E1557" s="129"/>
      <c r="F1557" s="130"/>
    </row>
    <row r="1558" spans="1:6">
      <c r="A1558" s="131"/>
      <c r="B1558" s="134"/>
      <c r="D1558" s="130"/>
      <c r="E1558" s="129"/>
      <c r="F1558" s="130"/>
    </row>
    <row r="1559" spans="1:6">
      <c r="A1559" s="131"/>
      <c r="B1559" s="134"/>
      <c r="D1559" s="130"/>
      <c r="E1559" s="129"/>
      <c r="F1559" s="130"/>
    </row>
    <row r="1560" spans="1:6">
      <c r="A1560" s="131"/>
      <c r="B1560" s="134"/>
      <c r="D1560" s="130"/>
      <c r="E1560" s="129"/>
      <c r="F1560" s="130"/>
    </row>
    <row r="1561" spans="1:6">
      <c r="A1561" s="131"/>
      <c r="B1561" s="134"/>
      <c r="D1561" s="130"/>
      <c r="E1561" s="129"/>
      <c r="F1561" s="130"/>
    </row>
    <row r="1562" spans="1:6">
      <c r="A1562" s="131"/>
      <c r="B1562" s="134"/>
      <c r="D1562" s="130"/>
      <c r="E1562" s="129"/>
      <c r="F1562" s="130"/>
    </row>
    <row r="1563" spans="1:6">
      <c r="A1563" s="131"/>
      <c r="B1563" s="134"/>
      <c r="D1563" s="130"/>
      <c r="E1563" s="129"/>
      <c r="F1563" s="130"/>
    </row>
    <row r="1564" spans="1:6">
      <c r="A1564" s="131"/>
      <c r="B1564" s="134"/>
      <c r="D1564" s="130"/>
      <c r="E1564" s="129"/>
      <c r="F1564" s="130"/>
    </row>
    <row r="1565" spans="1:6">
      <c r="A1565" s="131"/>
      <c r="B1565" s="134"/>
      <c r="D1565" s="130"/>
      <c r="E1565" s="129"/>
      <c r="F1565" s="130"/>
    </row>
    <row r="1566" spans="1:6">
      <c r="A1566" s="131"/>
      <c r="B1566" s="134"/>
      <c r="D1566" s="130"/>
      <c r="E1566" s="129"/>
      <c r="F1566" s="130"/>
    </row>
    <row r="1567" spans="1:6">
      <c r="A1567" s="131"/>
      <c r="B1567" s="134"/>
      <c r="D1567" s="130"/>
      <c r="E1567" s="129"/>
      <c r="F1567" s="130"/>
    </row>
    <row r="1568" spans="1:6">
      <c r="A1568" s="131"/>
      <c r="B1568" s="134"/>
      <c r="D1568" s="130"/>
      <c r="E1568" s="129"/>
      <c r="F1568" s="130"/>
    </row>
    <row r="1569" spans="1:6">
      <c r="A1569" s="131"/>
      <c r="B1569" s="134"/>
      <c r="D1569" s="130"/>
      <c r="E1569" s="129"/>
      <c r="F1569" s="130"/>
    </row>
    <row r="1570" spans="1:6">
      <c r="A1570" s="131"/>
      <c r="B1570" s="134"/>
      <c r="D1570" s="130"/>
      <c r="E1570" s="129"/>
      <c r="F1570" s="130"/>
    </row>
    <row r="1571" spans="1:6">
      <c r="A1571" s="131"/>
      <c r="B1571" s="134"/>
      <c r="D1571" s="130"/>
      <c r="E1571" s="129"/>
      <c r="F1571" s="130"/>
    </row>
    <row r="1572" spans="1:6">
      <c r="A1572" s="131"/>
      <c r="B1572" s="134"/>
      <c r="D1572" s="130"/>
      <c r="E1572" s="129"/>
      <c r="F1572" s="130"/>
    </row>
    <row r="1573" spans="1:6">
      <c r="A1573" s="131"/>
      <c r="B1573" s="134"/>
      <c r="D1573" s="130"/>
      <c r="E1573" s="129"/>
      <c r="F1573" s="130"/>
    </row>
    <row r="1574" spans="1:6">
      <c r="A1574" s="131"/>
      <c r="B1574" s="134"/>
      <c r="D1574" s="130"/>
      <c r="E1574" s="129"/>
      <c r="F1574" s="130"/>
    </row>
    <row r="1575" spans="1:6">
      <c r="A1575" s="131"/>
      <c r="B1575" s="134"/>
      <c r="D1575" s="130"/>
      <c r="E1575" s="129"/>
      <c r="F1575" s="130"/>
    </row>
    <row r="1576" spans="1:6">
      <c r="A1576" s="131"/>
      <c r="B1576" s="134"/>
      <c r="D1576" s="130"/>
      <c r="E1576" s="129"/>
      <c r="F1576" s="130"/>
    </row>
    <row r="1577" spans="1:6">
      <c r="A1577" s="131"/>
      <c r="B1577" s="134"/>
      <c r="D1577" s="130"/>
      <c r="E1577" s="129"/>
      <c r="F1577" s="130"/>
    </row>
    <row r="1578" spans="1:6">
      <c r="A1578" s="131"/>
      <c r="B1578" s="134"/>
      <c r="D1578" s="130"/>
      <c r="E1578" s="129"/>
      <c r="F1578" s="130"/>
    </row>
    <row r="1579" spans="1:6">
      <c r="A1579" s="131"/>
      <c r="B1579" s="134"/>
      <c r="D1579" s="130"/>
      <c r="E1579" s="129"/>
      <c r="F1579" s="130"/>
    </row>
    <row r="1580" spans="1:6">
      <c r="A1580" s="131"/>
      <c r="B1580" s="134"/>
      <c r="D1580" s="130"/>
      <c r="E1580" s="129"/>
      <c r="F1580" s="130"/>
    </row>
    <row r="1581" spans="1:6">
      <c r="A1581" s="131"/>
      <c r="B1581" s="134"/>
      <c r="D1581" s="130"/>
      <c r="E1581" s="129"/>
      <c r="F1581" s="130"/>
    </row>
    <row r="1582" spans="1:6">
      <c r="A1582" s="131"/>
      <c r="B1582" s="134"/>
      <c r="D1582" s="130"/>
      <c r="E1582" s="129"/>
      <c r="F1582" s="130"/>
    </row>
    <row r="1583" spans="1:6">
      <c r="A1583" s="131"/>
      <c r="B1583" s="134"/>
      <c r="D1583" s="130"/>
      <c r="E1583" s="129"/>
      <c r="F1583" s="130"/>
    </row>
    <row r="1584" spans="1:6">
      <c r="A1584" s="131"/>
      <c r="B1584" s="134"/>
      <c r="D1584" s="130"/>
      <c r="E1584" s="129"/>
      <c r="F1584" s="130"/>
    </row>
    <row r="1585" spans="1:6">
      <c r="A1585" s="131"/>
      <c r="B1585" s="134"/>
      <c r="D1585" s="130"/>
      <c r="E1585" s="129"/>
      <c r="F1585" s="130"/>
    </row>
    <row r="1586" spans="1:6">
      <c r="A1586" s="131"/>
      <c r="B1586" s="134"/>
      <c r="D1586" s="130"/>
      <c r="E1586" s="129"/>
      <c r="F1586" s="130"/>
    </row>
    <row r="1587" spans="1:6">
      <c r="A1587" s="131"/>
      <c r="B1587" s="134"/>
      <c r="D1587" s="130"/>
      <c r="E1587" s="129"/>
      <c r="F1587" s="130"/>
    </row>
    <row r="1588" spans="1:6">
      <c r="A1588" s="131"/>
      <c r="B1588" s="134"/>
      <c r="D1588" s="130"/>
      <c r="E1588" s="129"/>
      <c r="F1588" s="130"/>
    </row>
    <row r="1589" spans="1:6">
      <c r="A1589" s="131"/>
      <c r="B1589" s="134"/>
      <c r="D1589" s="130"/>
      <c r="E1589" s="129"/>
      <c r="F1589" s="130"/>
    </row>
    <row r="1590" spans="1:6">
      <c r="A1590" s="131"/>
      <c r="B1590" s="134"/>
      <c r="D1590" s="130"/>
      <c r="E1590" s="129"/>
      <c r="F1590" s="130"/>
    </row>
    <row r="1591" spans="1:6">
      <c r="A1591" s="131"/>
      <c r="B1591" s="134"/>
      <c r="D1591" s="130"/>
      <c r="E1591" s="129"/>
      <c r="F1591" s="130"/>
    </row>
    <row r="1592" spans="1:6">
      <c r="A1592" s="131"/>
      <c r="B1592" s="134"/>
      <c r="D1592" s="130"/>
      <c r="E1592" s="129"/>
      <c r="F1592" s="130"/>
    </row>
    <row r="1593" spans="1:6">
      <c r="A1593" s="131"/>
      <c r="B1593" s="134"/>
      <c r="D1593" s="130"/>
      <c r="E1593" s="129"/>
      <c r="F1593" s="130"/>
    </row>
    <row r="1594" spans="1:6">
      <c r="A1594" s="131"/>
      <c r="B1594" s="134"/>
      <c r="D1594" s="130"/>
      <c r="E1594" s="129"/>
      <c r="F1594" s="130"/>
    </row>
    <row r="1595" spans="1:6">
      <c r="A1595" s="131"/>
      <c r="B1595" s="134"/>
      <c r="D1595" s="130"/>
      <c r="E1595" s="129"/>
      <c r="F1595" s="130"/>
    </row>
    <row r="1596" spans="1:6">
      <c r="A1596" s="131"/>
      <c r="B1596" s="134"/>
      <c r="D1596" s="130"/>
      <c r="E1596" s="129"/>
      <c r="F1596" s="130"/>
    </row>
    <row r="1597" spans="1:6">
      <c r="A1597" s="131"/>
      <c r="B1597" s="134"/>
      <c r="D1597" s="130"/>
      <c r="E1597" s="129"/>
      <c r="F1597" s="130"/>
    </row>
    <row r="1598" spans="1:6">
      <c r="A1598" s="131"/>
      <c r="B1598" s="134"/>
      <c r="D1598" s="130"/>
      <c r="E1598" s="129"/>
      <c r="F1598" s="130"/>
    </row>
    <row r="1599" spans="1:6">
      <c r="A1599" s="131"/>
      <c r="B1599" s="134"/>
      <c r="D1599" s="130"/>
      <c r="E1599" s="129"/>
      <c r="F1599" s="130"/>
    </row>
    <row r="1600" spans="1:6">
      <c r="A1600" s="131"/>
      <c r="B1600" s="134"/>
      <c r="D1600" s="130"/>
      <c r="E1600" s="129"/>
      <c r="F1600" s="130"/>
    </row>
    <row r="1601" spans="1:6">
      <c r="A1601" s="131"/>
      <c r="B1601" s="134"/>
      <c r="D1601" s="130"/>
      <c r="E1601" s="129"/>
      <c r="F1601" s="130"/>
    </row>
    <row r="1602" spans="1:6">
      <c r="A1602" s="131"/>
      <c r="B1602" s="134"/>
      <c r="D1602" s="130"/>
      <c r="E1602" s="129"/>
      <c r="F1602" s="130"/>
    </row>
    <row r="1603" spans="1:6">
      <c r="A1603" s="131"/>
      <c r="B1603" s="134"/>
      <c r="D1603" s="130"/>
      <c r="E1603" s="129"/>
      <c r="F1603" s="130"/>
    </row>
    <row r="1604" spans="1:6">
      <c r="A1604" s="131"/>
      <c r="B1604" s="134"/>
      <c r="D1604" s="130"/>
      <c r="E1604" s="129"/>
      <c r="F1604" s="130"/>
    </row>
    <row r="1605" spans="1:6">
      <c r="A1605" s="131"/>
      <c r="B1605" s="134"/>
      <c r="D1605" s="130"/>
      <c r="E1605" s="129"/>
      <c r="F1605" s="130"/>
    </row>
    <row r="1606" spans="1:6">
      <c r="A1606" s="131"/>
      <c r="B1606" s="134"/>
      <c r="D1606" s="130"/>
      <c r="E1606" s="129"/>
      <c r="F1606" s="130"/>
    </row>
    <row r="1607" spans="1:6">
      <c r="A1607" s="131"/>
      <c r="B1607" s="134"/>
      <c r="D1607" s="130"/>
      <c r="E1607" s="129"/>
      <c r="F1607" s="130"/>
    </row>
    <row r="1608" spans="1:6">
      <c r="A1608" s="131"/>
      <c r="B1608" s="134"/>
      <c r="D1608" s="130"/>
      <c r="E1608" s="129"/>
      <c r="F1608" s="130"/>
    </row>
    <row r="1609" spans="1:6">
      <c r="A1609" s="131"/>
      <c r="B1609" s="134"/>
      <c r="D1609" s="130"/>
      <c r="E1609" s="129"/>
      <c r="F1609" s="130"/>
    </row>
    <row r="1610" spans="1:6">
      <c r="A1610" s="131"/>
      <c r="B1610" s="134"/>
      <c r="D1610" s="130"/>
      <c r="E1610" s="129"/>
      <c r="F1610" s="130"/>
    </row>
    <row r="1611" spans="1:6">
      <c r="A1611" s="131"/>
      <c r="B1611" s="134"/>
      <c r="D1611" s="130"/>
      <c r="E1611" s="129"/>
      <c r="F1611" s="130"/>
    </row>
    <row r="1612" spans="1:6">
      <c r="A1612" s="131"/>
      <c r="B1612" s="134"/>
      <c r="D1612" s="130"/>
      <c r="E1612" s="129"/>
      <c r="F1612" s="130"/>
    </row>
    <row r="1613" spans="1:6">
      <c r="A1613" s="131"/>
      <c r="B1613" s="134"/>
      <c r="D1613" s="130"/>
      <c r="E1613" s="129"/>
      <c r="F1613" s="130"/>
    </row>
    <row r="1614" spans="1:6">
      <c r="A1614" s="131"/>
      <c r="B1614" s="134"/>
      <c r="D1614" s="130"/>
      <c r="E1614" s="129"/>
      <c r="F1614" s="130"/>
    </row>
    <row r="1615" spans="1:6">
      <c r="A1615" s="131"/>
      <c r="B1615" s="134"/>
      <c r="D1615" s="130"/>
      <c r="E1615" s="129"/>
      <c r="F1615" s="130"/>
    </row>
    <row r="1616" spans="1:6">
      <c r="A1616" s="131"/>
      <c r="B1616" s="134"/>
      <c r="D1616" s="130"/>
      <c r="E1616" s="129"/>
      <c r="F1616" s="130"/>
    </row>
    <row r="1617" spans="1:6">
      <c r="A1617" s="131"/>
      <c r="B1617" s="134"/>
      <c r="D1617" s="130"/>
      <c r="E1617" s="129"/>
      <c r="F1617" s="130"/>
    </row>
    <row r="1618" spans="1:6">
      <c r="A1618" s="131"/>
      <c r="B1618" s="134"/>
      <c r="D1618" s="130"/>
      <c r="E1618" s="129"/>
      <c r="F1618" s="130"/>
    </row>
    <row r="1619" spans="1:6">
      <c r="A1619" s="131"/>
      <c r="B1619" s="134"/>
      <c r="D1619" s="130"/>
      <c r="E1619" s="129"/>
      <c r="F1619" s="130"/>
    </row>
    <row r="1620" spans="1:6">
      <c r="A1620" s="131"/>
      <c r="B1620" s="134"/>
      <c r="D1620" s="130"/>
      <c r="E1620" s="129"/>
      <c r="F1620" s="130"/>
    </row>
    <row r="1621" spans="1:6">
      <c r="A1621" s="131"/>
      <c r="B1621" s="134"/>
      <c r="D1621" s="130"/>
      <c r="E1621" s="129"/>
      <c r="F1621" s="130"/>
    </row>
    <row r="1622" spans="1:6">
      <c r="A1622" s="131"/>
      <c r="B1622" s="134"/>
      <c r="D1622" s="130"/>
      <c r="E1622" s="129"/>
      <c r="F1622" s="130"/>
    </row>
    <row r="1623" spans="1:6">
      <c r="A1623" s="131"/>
      <c r="B1623" s="134"/>
      <c r="D1623" s="130"/>
      <c r="E1623" s="129"/>
      <c r="F1623" s="130"/>
    </row>
    <row r="1624" spans="1:6">
      <c r="A1624" s="131"/>
      <c r="B1624" s="134"/>
      <c r="D1624" s="130"/>
      <c r="E1624" s="129"/>
      <c r="F1624" s="130"/>
    </row>
    <row r="1625" spans="1:6">
      <c r="A1625" s="131"/>
      <c r="B1625" s="134"/>
      <c r="D1625" s="130"/>
      <c r="E1625" s="129"/>
      <c r="F1625" s="130"/>
    </row>
    <row r="1626" spans="1:6">
      <c r="A1626" s="131"/>
      <c r="B1626" s="134"/>
      <c r="D1626" s="130"/>
      <c r="E1626" s="129"/>
      <c r="F1626" s="130"/>
    </row>
    <row r="1627" spans="1:6">
      <c r="A1627" s="131"/>
      <c r="B1627" s="134"/>
      <c r="D1627" s="130"/>
      <c r="E1627" s="129"/>
      <c r="F1627" s="130"/>
    </row>
    <row r="1628" spans="1:6">
      <c r="A1628" s="131"/>
      <c r="B1628" s="134"/>
      <c r="D1628" s="130"/>
      <c r="E1628" s="129"/>
      <c r="F1628" s="130"/>
    </row>
    <row r="1629" spans="1:6">
      <c r="A1629" s="131"/>
      <c r="B1629" s="134"/>
      <c r="D1629" s="130"/>
      <c r="E1629" s="129"/>
      <c r="F1629" s="130"/>
    </row>
    <row r="1630" spans="1:6">
      <c r="A1630" s="131"/>
      <c r="B1630" s="134"/>
      <c r="D1630" s="130"/>
      <c r="E1630" s="129"/>
      <c r="F1630" s="130"/>
    </row>
    <row r="1631" spans="1:6">
      <c r="A1631" s="131"/>
      <c r="B1631" s="134"/>
      <c r="D1631" s="130"/>
      <c r="E1631" s="129"/>
      <c r="F1631" s="130"/>
    </row>
    <row r="1632" spans="1:6">
      <c r="A1632" s="131"/>
      <c r="B1632" s="134"/>
      <c r="D1632" s="130"/>
      <c r="E1632" s="129"/>
      <c r="F1632" s="130"/>
    </row>
    <row r="1633" spans="1:6">
      <c r="A1633" s="131"/>
      <c r="B1633" s="134"/>
      <c r="D1633" s="130"/>
      <c r="E1633" s="129"/>
      <c r="F1633" s="130"/>
    </row>
    <row r="1634" spans="1:6">
      <c r="A1634" s="131"/>
      <c r="B1634" s="134"/>
      <c r="D1634" s="130"/>
      <c r="E1634" s="129"/>
      <c r="F1634" s="130"/>
    </row>
    <row r="1635" spans="1:6">
      <c r="A1635" s="131"/>
      <c r="B1635" s="134"/>
      <c r="D1635" s="130"/>
      <c r="E1635" s="129"/>
      <c r="F1635" s="130"/>
    </row>
    <row r="1636" spans="1:6">
      <c r="A1636" s="131"/>
      <c r="B1636" s="134"/>
      <c r="D1636" s="130"/>
      <c r="E1636" s="129"/>
      <c r="F1636" s="130"/>
    </row>
    <row r="1637" spans="1:6">
      <c r="A1637" s="131"/>
      <c r="B1637" s="134"/>
      <c r="D1637" s="130"/>
      <c r="E1637" s="129"/>
      <c r="F1637" s="130"/>
    </row>
    <row r="1638" spans="1:6">
      <c r="A1638" s="131"/>
      <c r="B1638" s="134"/>
      <c r="D1638" s="130"/>
      <c r="E1638" s="129"/>
      <c r="F1638" s="130"/>
    </row>
    <row r="1639" spans="1:6">
      <c r="A1639" s="131"/>
      <c r="B1639" s="134"/>
      <c r="D1639" s="130"/>
      <c r="E1639" s="129"/>
      <c r="F1639" s="130"/>
    </row>
    <row r="1640" spans="1:6">
      <c r="A1640" s="131"/>
      <c r="B1640" s="134"/>
      <c r="D1640" s="130"/>
      <c r="E1640" s="129"/>
      <c r="F1640" s="130"/>
    </row>
    <row r="1641" spans="1:6">
      <c r="A1641" s="131"/>
      <c r="B1641" s="134"/>
      <c r="D1641" s="130"/>
      <c r="E1641" s="129"/>
      <c r="F1641" s="130"/>
    </row>
    <row r="1642" spans="1:6">
      <c r="A1642" s="131"/>
      <c r="B1642" s="134"/>
      <c r="D1642" s="130"/>
      <c r="E1642" s="129"/>
      <c r="F1642" s="130"/>
    </row>
    <row r="1643" spans="1:6">
      <c r="A1643" s="131"/>
      <c r="B1643" s="134"/>
      <c r="D1643" s="130"/>
      <c r="E1643" s="129"/>
      <c r="F1643" s="130"/>
    </row>
    <row r="1644" spans="1:6">
      <c r="A1644" s="131"/>
      <c r="B1644" s="134"/>
      <c r="D1644" s="130"/>
      <c r="E1644" s="129"/>
      <c r="F1644" s="130"/>
    </row>
    <row r="1645" spans="1:6">
      <c r="A1645" s="131"/>
      <c r="B1645" s="134"/>
      <c r="D1645" s="130"/>
      <c r="E1645" s="129"/>
      <c r="F1645" s="130"/>
    </row>
    <row r="1646" spans="1:6">
      <c r="A1646" s="131"/>
      <c r="B1646" s="134"/>
      <c r="D1646" s="130"/>
      <c r="E1646" s="129"/>
      <c r="F1646" s="130"/>
    </row>
    <row r="1647" spans="1:6">
      <c r="A1647" s="131"/>
      <c r="B1647" s="134"/>
      <c r="D1647" s="130"/>
      <c r="E1647" s="129"/>
      <c r="F1647" s="130"/>
    </row>
    <row r="1648" spans="1:6">
      <c r="A1648" s="131"/>
      <c r="B1648" s="134"/>
      <c r="D1648" s="130"/>
      <c r="E1648" s="129"/>
      <c r="F1648" s="130"/>
    </row>
    <row r="1649" spans="1:6">
      <c r="A1649" s="131"/>
      <c r="B1649" s="134"/>
      <c r="D1649" s="130"/>
      <c r="E1649" s="129"/>
      <c r="F1649" s="130"/>
    </row>
    <row r="1650" spans="1:6">
      <c r="A1650" s="131"/>
      <c r="B1650" s="134"/>
      <c r="D1650" s="130"/>
      <c r="E1650" s="129"/>
      <c r="F1650" s="130"/>
    </row>
    <row r="1651" spans="1:6">
      <c r="A1651" s="131"/>
      <c r="B1651" s="134"/>
      <c r="D1651" s="130"/>
      <c r="E1651" s="129"/>
      <c r="F1651" s="130"/>
    </row>
    <row r="1652" spans="1:6">
      <c r="A1652" s="131"/>
      <c r="B1652" s="134"/>
      <c r="D1652" s="130"/>
      <c r="E1652" s="129"/>
      <c r="F1652" s="130"/>
    </row>
    <row r="1653" spans="1:6">
      <c r="A1653" s="131"/>
      <c r="B1653" s="134"/>
      <c r="D1653" s="130"/>
      <c r="E1653" s="129"/>
      <c r="F1653" s="130"/>
    </row>
    <row r="1654" spans="1:6">
      <c r="A1654" s="131"/>
      <c r="B1654" s="134"/>
      <c r="D1654" s="130"/>
      <c r="E1654" s="129"/>
      <c r="F1654" s="130"/>
    </row>
    <row r="1655" spans="1:6">
      <c r="A1655" s="131"/>
      <c r="B1655" s="134"/>
      <c r="D1655" s="130"/>
      <c r="E1655" s="129"/>
      <c r="F1655" s="130"/>
    </row>
    <row r="1656" spans="1:6">
      <c r="A1656" s="131"/>
      <c r="B1656" s="134"/>
      <c r="D1656" s="130"/>
      <c r="E1656" s="129"/>
      <c r="F1656" s="130"/>
    </row>
    <row r="1657" spans="1:6">
      <c r="A1657" s="131"/>
      <c r="B1657" s="134"/>
      <c r="D1657" s="130"/>
      <c r="E1657" s="129"/>
      <c r="F1657" s="130"/>
    </row>
    <row r="1658" spans="1:6">
      <c r="A1658" s="131"/>
      <c r="B1658" s="134"/>
      <c r="D1658" s="130"/>
      <c r="E1658" s="129"/>
      <c r="F1658" s="130"/>
    </row>
    <row r="1659" spans="1:6">
      <c r="A1659" s="131"/>
      <c r="B1659" s="134"/>
      <c r="D1659" s="130"/>
      <c r="E1659" s="129"/>
      <c r="F1659" s="130"/>
    </row>
    <row r="1660" spans="1:6">
      <c r="A1660" s="131"/>
      <c r="B1660" s="134"/>
      <c r="D1660" s="130"/>
      <c r="E1660" s="129"/>
      <c r="F1660" s="130"/>
    </row>
    <row r="1661" spans="1:6">
      <c r="A1661" s="131"/>
      <c r="B1661" s="134"/>
      <c r="D1661" s="130"/>
      <c r="E1661" s="129"/>
      <c r="F1661" s="130"/>
    </row>
    <row r="1662" spans="1:6">
      <c r="A1662" s="131"/>
      <c r="B1662" s="134"/>
      <c r="D1662" s="130"/>
      <c r="E1662" s="129"/>
      <c r="F1662" s="130"/>
    </row>
    <row r="1663" spans="1:6">
      <c r="A1663" s="131"/>
      <c r="B1663" s="134"/>
      <c r="D1663" s="130"/>
      <c r="E1663" s="129"/>
      <c r="F1663" s="130"/>
    </row>
    <row r="1664" spans="1:6">
      <c r="A1664" s="131"/>
      <c r="B1664" s="134"/>
      <c r="D1664" s="130"/>
      <c r="E1664" s="129"/>
      <c r="F1664" s="130"/>
    </row>
    <row r="1665" spans="1:6">
      <c r="A1665" s="131"/>
      <c r="B1665" s="134"/>
      <c r="D1665" s="130"/>
      <c r="E1665" s="129"/>
      <c r="F1665" s="130"/>
    </row>
    <row r="1666" spans="1:6">
      <c r="A1666" s="131"/>
      <c r="B1666" s="134"/>
      <c r="D1666" s="130"/>
      <c r="E1666" s="129"/>
      <c r="F1666" s="130"/>
    </row>
    <row r="1667" spans="1:6">
      <c r="A1667" s="131"/>
      <c r="B1667" s="134"/>
      <c r="D1667" s="130"/>
      <c r="E1667" s="129"/>
      <c r="F1667" s="130"/>
    </row>
    <row r="1668" spans="1:6">
      <c r="A1668" s="131"/>
      <c r="B1668" s="134"/>
      <c r="D1668" s="130"/>
      <c r="E1668" s="129"/>
      <c r="F1668" s="130"/>
    </row>
    <row r="1669" spans="1:6">
      <c r="A1669" s="131"/>
      <c r="B1669" s="134"/>
      <c r="D1669" s="130"/>
      <c r="E1669" s="129"/>
      <c r="F1669" s="130"/>
    </row>
    <row r="1670" spans="1:6">
      <c r="A1670" s="131"/>
      <c r="B1670" s="134"/>
      <c r="D1670" s="130"/>
      <c r="E1670" s="129"/>
      <c r="F1670" s="130"/>
    </row>
    <row r="1671" spans="1:6">
      <c r="A1671" s="131"/>
      <c r="B1671" s="134"/>
      <c r="D1671" s="130"/>
      <c r="E1671" s="129"/>
      <c r="F1671" s="130"/>
    </row>
    <row r="1672" spans="1:6">
      <c r="A1672" s="131"/>
      <c r="B1672" s="134"/>
      <c r="D1672" s="130"/>
      <c r="E1672" s="129"/>
      <c r="F1672" s="130"/>
    </row>
    <row r="1673" spans="1:6">
      <c r="A1673" s="131"/>
      <c r="B1673" s="134"/>
      <c r="D1673" s="130"/>
      <c r="E1673" s="129"/>
      <c r="F1673" s="130"/>
    </row>
    <row r="1674" spans="1:6">
      <c r="A1674" s="131"/>
      <c r="B1674" s="134"/>
      <c r="D1674" s="130"/>
      <c r="E1674" s="129"/>
      <c r="F1674" s="130"/>
    </row>
    <row r="1675" spans="1:6">
      <c r="A1675" s="131"/>
      <c r="B1675" s="134"/>
      <c r="D1675" s="130"/>
      <c r="E1675" s="129"/>
      <c r="F1675" s="130"/>
    </row>
    <row r="1676" spans="1:6">
      <c r="A1676" s="131"/>
      <c r="B1676" s="134"/>
      <c r="D1676" s="130"/>
      <c r="E1676" s="129"/>
      <c r="F1676" s="130"/>
    </row>
    <row r="1677" spans="1:6">
      <c r="A1677" s="131"/>
      <c r="B1677" s="134"/>
      <c r="D1677" s="130"/>
      <c r="E1677" s="129"/>
      <c r="F1677" s="130"/>
    </row>
    <row r="1678" spans="1:6">
      <c r="A1678" s="131"/>
      <c r="B1678" s="134"/>
      <c r="D1678" s="130"/>
      <c r="E1678" s="129"/>
      <c r="F1678" s="130"/>
    </row>
    <row r="1679" spans="1:6">
      <c r="A1679" s="131"/>
      <c r="B1679" s="134"/>
      <c r="D1679" s="130"/>
      <c r="E1679" s="129"/>
      <c r="F1679" s="130"/>
    </row>
    <row r="1680" spans="1:6">
      <c r="A1680" s="131"/>
      <c r="B1680" s="134"/>
      <c r="D1680" s="130"/>
      <c r="E1680" s="129"/>
      <c r="F1680" s="130"/>
    </row>
    <row r="1681" spans="1:6">
      <c r="A1681" s="131"/>
      <c r="B1681" s="134"/>
      <c r="D1681" s="130"/>
      <c r="E1681" s="129"/>
      <c r="F1681" s="130"/>
    </row>
    <row r="1682" spans="1:6">
      <c r="A1682" s="131"/>
      <c r="B1682" s="134"/>
      <c r="D1682" s="130"/>
      <c r="E1682" s="129"/>
      <c r="F1682" s="130"/>
    </row>
    <row r="1683" spans="1:6">
      <c r="A1683" s="131"/>
      <c r="B1683" s="134"/>
      <c r="D1683" s="130"/>
      <c r="E1683" s="129"/>
      <c r="F1683" s="130"/>
    </row>
    <row r="1684" spans="1:6">
      <c r="A1684" s="131"/>
      <c r="B1684" s="134"/>
      <c r="D1684" s="130"/>
      <c r="E1684" s="129"/>
      <c r="F1684" s="130"/>
    </row>
    <row r="1685" spans="1:6">
      <c r="A1685" s="131"/>
      <c r="B1685" s="134"/>
      <c r="D1685" s="130"/>
      <c r="E1685" s="129"/>
      <c r="F1685" s="130"/>
    </row>
    <row r="1686" spans="1:6">
      <c r="A1686" s="131"/>
      <c r="B1686" s="134"/>
      <c r="D1686" s="130"/>
      <c r="E1686" s="129"/>
      <c r="F1686" s="130"/>
    </row>
    <row r="1687" spans="1:6">
      <c r="A1687" s="131"/>
      <c r="B1687" s="134"/>
      <c r="D1687" s="130"/>
      <c r="E1687" s="129"/>
      <c r="F1687" s="130"/>
    </row>
    <row r="1688" spans="1:6">
      <c r="A1688" s="131"/>
      <c r="B1688" s="134"/>
      <c r="D1688" s="130"/>
      <c r="E1688" s="129"/>
      <c r="F1688" s="130"/>
    </row>
    <row r="1689" spans="1:6">
      <c r="A1689" s="131"/>
      <c r="B1689" s="134"/>
      <c r="D1689" s="130"/>
      <c r="E1689" s="129"/>
      <c r="F1689" s="130"/>
    </row>
    <row r="1690" spans="1:6">
      <c r="A1690" s="131"/>
      <c r="B1690" s="134"/>
      <c r="D1690" s="130"/>
      <c r="E1690" s="129"/>
      <c r="F1690" s="130"/>
    </row>
    <row r="1691" spans="1:6">
      <c r="A1691" s="131"/>
      <c r="B1691" s="134"/>
      <c r="D1691" s="130"/>
      <c r="E1691" s="129"/>
      <c r="F1691" s="130"/>
    </row>
    <row r="1692" spans="1:6">
      <c r="A1692" s="131"/>
      <c r="B1692" s="134"/>
      <c r="D1692" s="130"/>
      <c r="E1692" s="129"/>
      <c r="F1692" s="130"/>
    </row>
    <row r="1693" spans="1:6">
      <c r="A1693" s="131"/>
      <c r="B1693" s="134"/>
      <c r="D1693" s="130"/>
      <c r="E1693" s="129"/>
      <c r="F1693" s="130"/>
    </row>
    <row r="1694" spans="1:6">
      <c r="A1694" s="131"/>
      <c r="B1694" s="134"/>
      <c r="D1694" s="130"/>
      <c r="E1694" s="129"/>
      <c r="F1694" s="130"/>
    </row>
    <row r="1695" spans="1:6">
      <c r="A1695" s="131"/>
      <c r="B1695" s="134"/>
      <c r="D1695" s="130"/>
      <c r="E1695" s="129"/>
      <c r="F1695" s="130"/>
    </row>
    <row r="1696" spans="1:6">
      <c r="A1696" s="131"/>
      <c r="B1696" s="134"/>
      <c r="D1696" s="130"/>
      <c r="E1696" s="129"/>
      <c r="F1696" s="130"/>
    </row>
    <row r="1697" spans="1:6">
      <c r="A1697" s="131"/>
      <c r="B1697" s="134"/>
      <c r="D1697" s="130"/>
      <c r="E1697" s="129"/>
      <c r="F1697" s="130"/>
    </row>
    <row r="1698" spans="1:6">
      <c r="A1698" s="131"/>
      <c r="B1698" s="134"/>
      <c r="D1698" s="130"/>
      <c r="E1698" s="129"/>
      <c r="F1698" s="130"/>
    </row>
    <row r="1699" spans="1:6">
      <c r="A1699" s="131"/>
      <c r="B1699" s="134"/>
      <c r="D1699" s="130"/>
      <c r="E1699" s="129"/>
      <c r="F1699" s="130"/>
    </row>
    <row r="1700" spans="1:6">
      <c r="A1700" s="131"/>
      <c r="B1700" s="134"/>
      <c r="D1700" s="130"/>
      <c r="E1700" s="129"/>
      <c r="F1700" s="130"/>
    </row>
    <row r="1701" spans="1:6">
      <c r="A1701" s="131"/>
      <c r="B1701" s="134"/>
      <c r="D1701" s="130"/>
      <c r="E1701" s="129"/>
      <c r="F1701" s="130"/>
    </row>
    <row r="1702" spans="1:6">
      <c r="A1702" s="131"/>
      <c r="B1702" s="134"/>
      <c r="D1702" s="130"/>
      <c r="E1702" s="129"/>
      <c r="F1702" s="130"/>
    </row>
    <row r="1703" spans="1:6">
      <c r="A1703" s="131"/>
      <c r="B1703" s="134"/>
      <c r="D1703" s="130"/>
      <c r="E1703" s="129"/>
      <c r="F1703" s="130"/>
    </row>
    <row r="1704" spans="1:6">
      <c r="A1704" s="131"/>
      <c r="B1704" s="134"/>
      <c r="D1704" s="130"/>
      <c r="E1704" s="129"/>
      <c r="F1704" s="130"/>
    </row>
    <row r="1705" spans="1:6">
      <c r="A1705" s="131"/>
      <c r="B1705" s="134"/>
      <c r="D1705" s="130"/>
      <c r="E1705" s="129"/>
      <c r="F1705" s="130"/>
    </row>
    <row r="1706" spans="1:6">
      <c r="A1706" s="131"/>
      <c r="B1706" s="134"/>
      <c r="D1706" s="130"/>
      <c r="E1706" s="129"/>
      <c r="F1706" s="130"/>
    </row>
    <row r="1707" spans="1:6">
      <c r="A1707" s="131"/>
      <c r="B1707" s="134"/>
      <c r="D1707" s="130"/>
      <c r="E1707" s="129"/>
      <c r="F1707" s="130"/>
    </row>
    <row r="1708" spans="1:6">
      <c r="A1708" s="131"/>
      <c r="B1708" s="134"/>
      <c r="D1708" s="130"/>
      <c r="E1708" s="129"/>
      <c r="F1708" s="130"/>
    </row>
    <row r="1709" spans="1:6">
      <c r="A1709" s="131"/>
      <c r="B1709" s="134"/>
      <c r="D1709" s="130"/>
      <c r="E1709" s="129"/>
      <c r="F1709" s="130"/>
    </row>
    <row r="1710" spans="1:6">
      <c r="A1710" s="131"/>
      <c r="B1710" s="134"/>
      <c r="D1710" s="130"/>
      <c r="E1710" s="129"/>
      <c r="F1710" s="130"/>
    </row>
    <row r="1711" spans="1:6">
      <c r="A1711" s="131"/>
      <c r="B1711" s="134"/>
      <c r="D1711" s="130"/>
      <c r="E1711" s="129"/>
      <c r="F1711" s="130"/>
    </row>
    <row r="1712" spans="1:6">
      <c r="A1712" s="131"/>
      <c r="B1712" s="134"/>
      <c r="D1712" s="130"/>
      <c r="E1712" s="129"/>
      <c r="F1712" s="130"/>
    </row>
    <row r="1713" spans="1:6">
      <c r="A1713" s="131"/>
      <c r="B1713" s="134"/>
      <c r="D1713" s="130"/>
      <c r="E1713" s="129"/>
      <c r="F1713" s="130"/>
    </row>
    <row r="1714" spans="1:6">
      <c r="A1714" s="131"/>
      <c r="B1714" s="134"/>
      <c r="D1714" s="130"/>
      <c r="E1714" s="129"/>
      <c r="F1714" s="130"/>
    </row>
    <row r="1715" spans="1:6">
      <c r="A1715" s="131"/>
      <c r="B1715" s="134"/>
      <c r="D1715" s="130"/>
      <c r="E1715" s="129"/>
      <c r="F1715" s="130"/>
    </row>
    <row r="1716" spans="1:6">
      <c r="A1716" s="131"/>
      <c r="B1716" s="134"/>
      <c r="D1716" s="130"/>
      <c r="E1716" s="129"/>
      <c r="F1716" s="130"/>
    </row>
    <row r="1717" spans="1:6">
      <c r="A1717" s="131"/>
      <c r="B1717" s="134"/>
      <c r="D1717" s="130"/>
      <c r="E1717" s="129"/>
      <c r="F1717" s="130"/>
    </row>
    <row r="1718" spans="1:6">
      <c r="A1718" s="131"/>
      <c r="B1718" s="134"/>
      <c r="D1718" s="130"/>
      <c r="E1718" s="129"/>
      <c r="F1718" s="130"/>
    </row>
    <row r="1719" spans="1:6">
      <c r="A1719" s="131"/>
      <c r="B1719" s="134"/>
      <c r="D1719" s="130"/>
      <c r="E1719" s="129"/>
      <c r="F1719" s="130"/>
    </row>
    <row r="1720" spans="1:6">
      <c r="A1720" s="131"/>
      <c r="B1720" s="134"/>
      <c r="D1720" s="130"/>
      <c r="E1720" s="129"/>
      <c r="F1720" s="130"/>
    </row>
    <row r="1721" spans="1:6">
      <c r="A1721" s="131"/>
      <c r="B1721" s="134"/>
      <c r="D1721" s="130"/>
      <c r="E1721" s="129"/>
      <c r="F1721" s="130"/>
    </row>
    <row r="1722" spans="1:6">
      <c r="A1722" s="131"/>
      <c r="B1722" s="134"/>
      <c r="D1722" s="130"/>
      <c r="E1722" s="129"/>
      <c r="F1722" s="130"/>
    </row>
    <row r="1723" spans="1:6">
      <c r="A1723" s="131"/>
      <c r="B1723" s="134"/>
      <c r="D1723" s="130"/>
      <c r="E1723" s="129"/>
      <c r="F1723" s="130"/>
    </row>
    <row r="1724" spans="1:6">
      <c r="A1724" s="131"/>
      <c r="B1724" s="134"/>
      <c r="D1724" s="130"/>
      <c r="E1724" s="129"/>
      <c r="F1724" s="130"/>
    </row>
    <row r="1725" spans="1:6">
      <c r="A1725" s="131"/>
      <c r="B1725" s="134"/>
      <c r="D1725" s="130"/>
      <c r="E1725" s="129"/>
      <c r="F1725" s="130"/>
    </row>
    <row r="1726" spans="1:6">
      <c r="A1726" s="131"/>
      <c r="B1726" s="134"/>
      <c r="D1726" s="130"/>
      <c r="E1726" s="129"/>
      <c r="F1726" s="130"/>
    </row>
    <row r="1727" spans="1:6">
      <c r="A1727" s="131"/>
      <c r="B1727" s="134"/>
      <c r="D1727" s="130"/>
      <c r="E1727" s="129"/>
      <c r="F1727" s="130"/>
    </row>
    <row r="1728" spans="1:6">
      <c r="A1728" s="131"/>
      <c r="B1728" s="134"/>
      <c r="D1728" s="130"/>
      <c r="E1728" s="129"/>
      <c r="F1728" s="130"/>
    </row>
    <row r="1729" spans="1:6">
      <c r="A1729" s="131"/>
      <c r="B1729" s="134"/>
      <c r="D1729" s="130"/>
      <c r="E1729" s="129"/>
      <c r="F1729" s="130"/>
    </row>
    <row r="1730" spans="1:6">
      <c r="A1730" s="131"/>
      <c r="B1730" s="134"/>
      <c r="D1730" s="130"/>
      <c r="E1730" s="129"/>
      <c r="F1730" s="130"/>
    </row>
    <row r="1731" spans="1:6">
      <c r="A1731" s="131"/>
      <c r="B1731" s="134"/>
      <c r="D1731" s="130"/>
      <c r="E1731" s="129"/>
      <c r="F1731" s="130"/>
    </row>
    <row r="1732" spans="1:6">
      <c r="A1732" s="131"/>
      <c r="B1732" s="134"/>
      <c r="D1732" s="130"/>
      <c r="E1732" s="129"/>
      <c r="F1732" s="130"/>
    </row>
    <row r="1733" spans="1:6">
      <c r="A1733" s="131"/>
      <c r="B1733" s="134"/>
      <c r="D1733" s="130"/>
      <c r="E1733" s="129"/>
      <c r="F1733" s="130"/>
    </row>
    <row r="1734" spans="1:6">
      <c r="A1734" s="131"/>
      <c r="B1734" s="134"/>
      <c r="D1734" s="130"/>
      <c r="E1734" s="129"/>
      <c r="F1734" s="130"/>
    </row>
    <row r="1735" spans="1:6">
      <c r="A1735" s="131"/>
      <c r="B1735" s="134"/>
      <c r="D1735" s="130"/>
      <c r="E1735" s="129"/>
      <c r="F1735" s="130"/>
    </row>
    <row r="1736" spans="1:6">
      <c r="A1736" s="131"/>
      <c r="B1736" s="134"/>
      <c r="D1736" s="130"/>
      <c r="E1736" s="129"/>
      <c r="F1736" s="130"/>
    </row>
    <row r="1737" spans="1:6">
      <c r="A1737" s="131"/>
      <c r="B1737" s="134"/>
      <c r="D1737" s="130"/>
      <c r="E1737" s="129"/>
      <c r="F1737" s="130"/>
    </row>
    <row r="1738" spans="1:6">
      <c r="A1738" s="131"/>
      <c r="B1738" s="134"/>
      <c r="D1738" s="130"/>
      <c r="E1738" s="129"/>
      <c r="F1738" s="130"/>
    </row>
    <row r="1739" spans="1:6">
      <c r="A1739" s="131"/>
      <c r="B1739" s="134"/>
      <c r="D1739" s="130"/>
      <c r="E1739" s="129"/>
      <c r="F1739" s="130"/>
    </row>
    <row r="1740" spans="1:6">
      <c r="A1740" s="131"/>
      <c r="B1740" s="134"/>
      <c r="D1740" s="130"/>
      <c r="E1740" s="129"/>
      <c r="F1740" s="130"/>
    </row>
    <row r="1741" spans="1:6">
      <c r="A1741" s="131"/>
      <c r="B1741" s="134"/>
      <c r="D1741" s="130"/>
      <c r="E1741" s="129"/>
      <c r="F1741" s="130"/>
    </row>
    <row r="1742" spans="1:6">
      <c r="A1742" s="131"/>
      <c r="B1742" s="134"/>
      <c r="D1742" s="130"/>
      <c r="E1742" s="129"/>
      <c r="F1742" s="130"/>
    </row>
    <row r="1743" spans="1:6">
      <c r="A1743" s="131"/>
      <c r="B1743" s="134"/>
      <c r="D1743" s="130"/>
      <c r="E1743" s="129"/>
      <c r="F1743" s="130"/>
    </row>
    <row r="1744" spans="1:6">
      <c r="A1744" s="131"/>
      <c r="B1744" s="134"/>
      <c r="D1744" s="130"/>
      <c r="E1744" s="129"/>
      <c r="F1744" s="130"/>
    </row>
    <row r="1745" spans="1:6">
      <c r="A1745" s="131"/>
      <c r="B1745" s="134"/>
      <c r="D1745" s="130"/>
      <c r="E1745" s="129"/>
      <c r="F1745" s="130"/>
    </row>
    <row r="1746" spans="1:6">
      <c r="A1746" s="131"/>
      <c r="B1746" s="134"/>
      <c r="D1746" s="130"/>
      <c r="E1746" s="129"/>
      <c r="F1746" s="130"/>
    </row>
    <row r="1747" spans="1:6">
      <c r="A1747" s="131"/>
      <c r="B1747" s="134"/>
      <c r="D1747" s="130"/>
      <c r="E1747" s="129"/>
      <c r="F1747" s="130"/>
    </row>
    <row r="1748" spans="1:6">
      <c r="A1748" s="131"/>
      <c r="B1748" s="134"/>
      <c r="D1748" s="130"/>
      <c r="E1748" s="129"/>
      <c r="F1748" s="130"/>
    </row>
    <row r="1749" spans="1:6">
      <c r="A1749" s="131"/>
      <c r="B1749" s="134"/>
      <c r="D1749" s="130"/>
      <c r="E1749" s="129"/>
      <c r="F1749" s="130"/>
    </row>
    <row r="1750" spans="1:6">
      <c r="A1750" s="131"/>
      <c r="B1750" s="134"/>
      <c r="D1750" s="130"/>
      <c r="E1750" s="129"/>
      <c r="F1750" s="130"/>
    </row>
    <row r="1751" spans="1:6">
      <c r="A1751" s="131"/>
      <c r="B1751" s="134"/>
      <c r="D1751" s="130"/>
      <c r="E1751" s="129"/>
      <c r="F1751" s="130"/>
    </row>
    <row r="1752" spans="1:6">
      <c r="A1752" s="131"/>
      <c r="B1752" s="134"/>
      <c r="D1752" s="130"/>
      <c r="E1752" s="129"/>
      <c r="F1752" s="130"/>
    </row>
    <row r="1753" spans="1:6">
      <c r="A1753" s="131"/>
      <c r="B1753" s="134"/>
      <c r="D1753" s="130"/>
      <c r="E1753" s="129"/>
      <c r="F1753" s="130"/>
    </row>
    <row r="1754" spans="1:6">
      <c r="A1754" s="131"/>
      <c r="B1754" s="134"/>
      <c r="D1754" s="130"/>
      <c r="E1754" s="129"/>
      <c r="F1754" s="130"/>
    </row>
    <row r="1755" spans="1:6">
      <c r="A1755" s="131"/>
      <c r="B1755" s="134"/>
      <c r="D1755" s="130"/>
      <c r="E1755" s="129"/>
      <c r="F1755" s="130"/>
    </row>
    <row r="1756" spans="1:6">
      <c r="A1756" s="131"/>
      <c r="B1756" s="134"/>
      <c r="D1756" s="130"/>
      <c r="E1756" s="129"/>
      <c r="F1756" s="130"/>
    </row>
    <row r="1757" spans="1:6">
      <c r="A1757" s="131"/>
      <c r="B1757" s="134"/>
      <c r="D1757" s="130"/>
      <c r="E1757" s="129"/>
      <c r="F1757" s="130"/>
    </row>
    <row r="1758" spans="1:6">
      <c r="A1758" s="131"/>
      <c r="B1758" s="134"/>
      <c r="D1758" s="130"/>
      <c r="E1758" s="129"/>
      <c r="F1758" s="130"/>
    </row>
    <row r="1759" spans="1:6">
      <c r="A1759" s="131"/>
      <c r="B1759" s="134"/>
      <c r="D1759" s="130"/>
      <c r="E1759" s="129"/>
      <c r="F1759" s="130"/>
    </row>
    <row r="1760" spans="1:6">
      <c r="A1760" s="131"/>
      <c r="B1760" s="134"/>
      <c r="D1760" s="130"/>
      <c r="E1760" s="129"/>
      <c r="F1760" s="130"/>
    </row>
    <row r="1761" spans="1:6">
      <c r="A1761" s="131"/>
      <c r="B1761" s="134"/>
      <c r="D1761" s="130"/>
      <c r="E1761" s="129"/>
      <c r="F1761" s="130"/>
    </row>
    <row r="1762" spans="1:6">
      <c r="A1762" s="131"/>
      <c r="B1762" s="134"/>
      <c r="D1762" s="130"/>
      <c r="E1762" s="129"/>
      <c r="F1762" s="130"/>
    </row>
    <row r="1763" spans="1:6">
      <c r="A1763" s="131"/>
      <c r="B1763" s="134"/>
      <c r="D1763" s="130"/>
      <c r="E1763" s="129"/>
      <c r="F1763" s="130"/>
    </row>
    <row r="1764" spans="1:6">
      <c r="A1764" s="131"/>
      <c r="B1764" s="134"/>
      <c r="D1764" s="130"/>
      <c r="E1764" s="129"/>
      <c r="F1764" s="130"/>
    </row>
    <row r="1765" spans="1:6">
      <c r="A1765" s="131"/>
      <c r="B1765" s="134"/>
      <c r="D1765" s="130"/>
      <c r="E1765" s="129"/>
      <c r="F1765" s="130"/>
    </row>
    <row r="1766" spans="1:6">
      <c r="A1766" s="131"/>
      <c r="B1766" s="134"/>
      <c r="D1766" s="130"/>
      <c r="E1766" s="129"/>
      <c r="F1766" s="130"/>
    </row>
    <row r="1767" spans="1:6">
      <c r="A1767" s="131"/>
      <c r="B1767" s="134"/>
      <c r="D1767" s="130"/>
      <c r="E1767" s="129"/>
      <c r="F1767" s="130"/>
    </row>
    <row r="1768" spans="1:6">
      <c r="A1768" s="131"/>
      <c r="B1768" s="134"/>
      <c r="D1768" s="130"/>
      <c r="E1768" s="129"/>
      <c r="F1768" s="130"/>
    </row>
    <row r="1769" spans="1:6">
      <c r="A1769" s="131"/>
      <c r="B1769" s="134"/>
      <c r="D1769" s="130"/>
      <c r="E1769" s="129"/>
      <c r="F1769" s="130"/>
    </row>
    <row r="1770" spans="1:6">
      <c r="A1770" s="131"/>
      <c r="B1770" s="134"/>
      <c r="D1770" s="130"/>
      <c r="E1770" s="129"/>
      <c r="F1770" s="130"/>
    </row>
    <row r="1771" spans="1:6">
      <c r="A1771" s="131"/>
      <c r="B1771" s="134"/>
      <c r="D1771" s="130"/>
      <c r="E1771" s="129"/>
      <c r="F1771" s="130"/>
    </row>
    <row r="1772" spans="1:6">
      <c r="A1772" s="131"/>
      <c r="B1772" s="134"/>
      <c r="D1772" s="130"/>
      <c r="E1772" s="129"/>
      <c r="F1772" s="130"/>
    </row>
    <row r="1773" spans="1:6">
      <c r="A1773" s="131"/>
      <c r="B1773" s="134"/>
      <c r="D1773" s="130"/>
      <c r="E1773" s="129"/>
      <c r="F1773" s="130"/>
    </row>
    <row r="1774" spans="1:6">
      <c r="A1774" s="131"/>
      <c r="B1774" s="134"/>
      <c r="D1774" s="130"/>
      <c r="E1774" s="129"/>
      <c r="F1774" s="130"/>
    </row>
    <row r="1775" spans="1:6">
      <c r="A1775" s="131"/>
      <c r="B1775" s="134"/>
      <c r="D1775" s="130"/>
      <c r="E1775" s="129"/>
      <c r="F1775" s="130"/>
    </row>
    <row r="1776" spans="1:6">
      <c r="A1776" s="131"/>
      <c r="B1776" s="134"/>
      <c r="D1776" s="130"/>
      <c r="E1776" s="129"/>
      <c r="F1776" s="130"/>
    </row>
    <row r="1777" spans="1:6">
      <c r="A1777" s="131"/>
      <c r="B1777" s="134"/>
      <c r="D1777" s="130"/>
      <c r="E1777" s="129"/>
      <c r="F1777" s="130"/>
    </row>
    <row r="1778" spans="1:6">
      <c r="A1778" s="131"/>
      <c r="B1778" s="134"/>
      <c r="D1778" s="130"/>
      <c r="E1778" s="129"/>
      <c r="F1778" s="130"/>
    </row>
    <row r="1779" spans="1:6">
      <c r="A1779" s="131"/>
      <c r="B1779" s="134"/>
      <c r="D1779" s="130"/>
      <c r="E1779" s="129"/>
      <c r="F1779" s="130"/>
    </row>
    <row r="1780" spans="1:6">
      <c r="A1780" s="131"/>
      <c r="B1780" s="134"/>
      <c r="D1780" s="130"/>
      <c r="E1780" s="129"/>
      <c r="F1780" s="130"/>
    </row>
    <row r="1781" spans="1:6">
      <c r="A1781" s="131"/>
      <c r="B1781" s="134"/>
      <c r="D1781" s="130"/>
      <c r="E1781" s="129"/>
      <c r="F1781" s="130"/>
    </row>
    <row r="1782" spans="1:6">
      <c r="A1782" s="131"/>
      <c r="B1782" s="134"/>
      <c r="D1782" s="130"/>
      <c r="E1782" s="129"/>
      <c r="F1782" s="130"/>
    </row>
    <row r="1783" spans="1:6">
      <c r="A1783" s="131"/>
      <c r="B1783" s="134"/>
      <c r="D1783" s="130"/>
      <c r="E1783" s="129"/>
      <c r="F1783" s="130"/>
    </row>
    <row r="1784" spans="1:6">
      <c r="A1784" s="131"/>
      <c r="B1784" s="134"/>
      <c r="D1784" s="130"/>
      <c r="E1784" s="129"/>
      <c r="F1784" s="130"/>
    </row>
    <row r="1785" spans="1:6">
      <c r="A1785" s="131"/>
      <c r="B1785" s="134"/>
      <c r="D1785" s="130"/>
      <c r="E1785" s="129"/>
      <c r="F1785" s="130"/>
    </row>
    <row r="1786" spans="1:6">
      <c r="A1786" s="131"/>
      <c r="B1786" s="134"/>
      <c r="D1786" s="130"/>
      <c r="E1786" s="129"/>
      <c r="F1786" s="130"/>
    </row>
    <row r="1787" spans="1:6">
      <c r="A1787" s="131"/>
      <c r="B1787" s="134"/>
      <c r="D1787" s="130"/>
      <c r="E1787" s="129"/>
      <c r="F1787" s="130"/>
    </row>
    <row r="1788" spans="1:6">
      <c r="A1788" s="131"/>
      <c r="B1788" s="134"/>
      <c r="D1788" s="130"/>
      <c r="E1788" s="129"/>
      <c r="F1788" s="130"/>
    </row>
    <row r="1789" spans="1:6">
      <c r="A1789" s="131"/>
      <c r="B1789" s="134"/>
      <c r="D1789" s="130"/>
      <c r="E1789" s="129"/>
      <c r="F1789" s="130"/>
    </row>
    <row r="1790" spans="1:6">
      <c r="A1790" s="131"/>
      <c r="B1790" s="134"/>
      <c r="D1790" s="130"/>
      <c r="E1790" s="129"/>
      <c r="F1790" s="130"/>
    </row>
    <row r="1791" spans="1:6">
      <c r="A1791" s="131"/>
      <c r="B1791" s="134"/>
      <c r="D1791" s="130"/>
      <c r="E1791" s="129"/>
      <c r="F1791" s="130"/>
    </row>
    <row r="1792" spans="1:6">
      <c r="A1792" s="131"/>
      <c r="B1792" s="134"/>
      <c r="D1792" s="130"/>
      <c r="E1792" s="129"/>
      <c r="F1792" s="130"/>
    </row>
    <row r="1793" spans="1:6">
      <c r="A1793" s="131"/>
      <c r="B1793" s="134"/>
      <c r="D1793" s="130"/>
      <c r="E1793" s="129"/>
      <c r="F1793" s="130"/>
    </row>
    <row r="1794" spans="1:6">
      <c r="A1794" s="131"/>
      <c r="B1794" s="134"/>
      <c r="D1794" s="130"/>
      <c r="E1794" s="129"/>
      <c r="F1794" s="130"/>
    </row>
    <row r="1795" spans="1:6">
      <c r="A1795" s="131"/>
      <c r="B1795" s="134"/>
      <c r="D1795" s="130"/>
      <c r="E1795" s="129"/>
      <c r="F1795" s="130"/>
    </row>
    <row r="1796" spans="1:6">
      <c r="A1796" s="131"/>
      <c r="B1796" s="134"/>
      <c r="D1796" s="130"/>
      <c r="E1796" s="129"/>
      <c r="F1796" s="130"/>
    </row>
    <row r="1797" spans="1:6">
      <c r="A1797" s="131"/>
      <c r="B1797" s="134"/>
      <c r="D1797" s="130"/>
      <c r="E1797" s="129"/>
      <c r="F1797" s="130"/>
    </row>
    <row r="1798" spans="1:6">
      <c r="A1798" s="131"/>
      <c r="B1798" s="134"/>
      <c r="D1798" s="130"/>
      <c r="E1798" s="129"/>
      <c r="F1798" s="130"/>
    </row>
    <row r="1799" spans="1:6">
      <c r="A1799" s="131"/>
      <c r="B1799" s="134"/>
      <c r="D1799" s="130"/>
      <c r="E1799" s="129"/>
      <c r="F1799" s="130"/>
    </row>
    <row r="1800" spans="1:6">
      <c r="A1800" s="131"/>
      <c r="B1800" s="134"/>
      <c r="D1800" s="130"/>
      <c r="E1800" s="129"/>
      <c r="F1800" s="130"/>
    </row>
    <row r="1801" spans="1:6">
      <c r="A1801" s="131"/>
      <c r="B1801" s="134"/>
      <c r="D1801" s="130"/>
      <c r="E1801" s="129"/>
      <c r="F1801" s="130"/>
    </row>
    <row r="1802" spans="1:6">
      <c r="A1802" s="131"/>
      <c r="B1802" s="134"/>
      <c r="D1802" s="130"/>
      <c r="E1802" s="129"/>
      <c r="F1802" s="130"/>
    </row>
    <row r="1803" spans="1:6">
      <c r="A1803" s="131"/>
      <c r="B1803" s="134"/>
      <c r="D1803" s="130"/>
      <c r="E1803" s="129"/>
      <c r="F1803" s="130"/>
    </row>
    <row r="1804" spans="1:6">
      <c r="A1804" s="131"/>
      <c r="B1804" s="134"/>
      <c r="D1804" s="130"/>
      <c r="E1804" s="129"/>
      <c r="F1804" s="130"/>
    </row>
    <row r="1805" spans="1:6">
      <c r="A1805" s="131"/>
      <c r="B1805" s="134"/>
      <c r="D1805" s="130"/>
      <c r="E1805" s="129"/>
      <c r="F1805" s="130"/>
    </row>
    <row r="1806" spans="1:6">
      <c r="A1806" s="131"/>
      <c r="B1806" s="134"/>
      <c r="D1806" s="130"/>
      <c r="E1806" s="129"/>
      <c r="F1806" s="130"/>
    </row>
    <row r="1807" spans="1:6">
      <c r="A1807" s="131"/>
      <c r="B1807" s="134"/>
      <c r="D1807" s="130"/>
      <c r="E1807" s="129"/>
      <c r="F1807" s="130"/>
    </row>
    <row r="1808" spans="1:6">
      <c r="A1808" s="131"/>
      <c r="B1808" s="134"/>
      <c r="D1808" s="130"/>
      <c r="E1808" s="129"/>
      <c r="F1808" s="130"/>
    </row>
    <row r="1809" spans="1:6">
      <c r="A1809" s="131"/>
      <c r="B1809" s="134"/>
      <c r="D1809" s="130"/>
      <c r="E1809" s="129"/>
      <c r="F1809" s="130"/>
    </row>
    <row r="1810" spans="1:6">
      <c r="A1810" s="131"/>
      <c r="B1810" s="134"/>
      <c r="D1810" s="130"/>
      <c r="E1810" s="129"/>
      <c r="F1810" s="130"/>
    </row>
    <row r="1811" spans="1:6">
      <c r="A1811" s="131"/>
      <c r="B1811" s="134"/>
      <c r="D1811" s="130"/>
      <c r="E1811" s="129"/>
      <c r="F1811" s="130"/>
    </row>
    <row r="1812" spans="1:6">
      <c r="A1812" s="131"/>
      <c r="B1812" s="134"/>
      <c r="D1812" s="130"/>
      <c r="E1812" s="129"/>
      <c r="F1812" s="130"/>
    </row>
    <row r="1813" spans="1:6">
      <c r="A1813" s="131"/>
      <c r="B1813" s="134"/>
      <c r="D1813" s="130"/>
      <c r="E1813" s="129"/>
      <c r="F1813" s="130"/>
    </row>
    <row r="1814" spans="1:6">
      <c r="A1814" s="131"/>
      <c r="B1814" s="134"/>
      <c r="D1814" s="130"/>
      <c r="E1814" s="129"/>
      <c r="F1814" s="130"/>
    </row>
    <row r="1815" spans="1:6">
      <c r="A1815" s="131"/>
      <c r="B1815" s="134"/>
      <c r="D1815" s="130"/>
      <c r="E1815" s="129"/>
      <c r="F1815" s="130"/>
    </row>
    <row r="1816" spans="1:6">
      <c r="A1816" s="131"/>
      <c r="B1816" s="134"/>
      <c r="D1816" s="130"/>
      <c r="E1816" s="129"/>
      <c r="F1816" s="130"/>
    </row>
    <row r="1817" spans="1:6">
      <c r="A1817" s="131"/>
      <c r="B1817" s="134"/>
      <c r="D1817" s="130"/>
      <c r="E1817" s="129"/>
      <c r="F1817" s="130"/>
    </row>
    <row r="1818" spans="1:6">
      <c r="A1818" s="131"/>
      <c r="B1818" s="134"/>
      <c r="D1818" s="130"/>
      <c r="E1818" s="129"/>
      <c r="F1818" s="130"/>
    </row>
    <row r="1819" spans="1:6">
      <c r="A1819" s="131"/>
      <c r="B1819" s="134"/>
      <c r="D1819" s="130"/>
      <c r="E1819" s="129"/>
      <c r="F1819" s="130"/>
    </row>
    <row r="1820" spans="1:6">
      <c r="A1820" s="131"/>
      <c r="B1820" s="134"/>
      <c r="D1820" s="130"/>
      <c r="E1820" s="129"/>
      <c r="F1820" s="130"/>
    </row>
    <row r="1821" spans="1:6">
      <c r="A1821" s="131"/>
      <c r="B1821" s="134"/>
      <c r="D1821" s="130"/>
      <c r="E1821" s="129"/>
      <c r="F1821" s="130"/>
    </row>
    <row r="1822" spans="1:6">
      <c r="A1822" s="131"/>
      <c r="B1822" s="134"/>
      <c r="D1822" s="130"/>
      <c r="E1822" s="129"/>
      <c r="F1822" s="130"/>
    </row>
    <row r="1823" spans="1:6">
      <c r="A1823" s="131"/>
      <c r="B1823" s="134"/>
      <c r="D1823" s="130"/>
      <c r="E1823" s="129"/>
      <c r="F1823" s="130"/>
    </row>
    <row r="1824" spans="1:6">
      <c r="A1824" s="131"/>
      <c r="B1824" s="134"/>
      <c r="D1824" s="130"/>
      <c r="E1824" s="129"/>
      <c r="F1824" s="130"/>
    </row>
    <row r="1825" spans="1:6">
      <c r="A1825" s="131"/>
      <c r="B1825" s="134"/>
      <c r="D1825" s="130"/>
      <c r="E1825" s="129"/>
      <c r="F1825" s="130"/>
    </row>
    <row r="1826" spans="1:6">
      <c r="A1826" s="131"/>
      <c r="B1826" s="134"/>
      <c r="D1826" s="130"/>
      <c r="E1826" s="129"/>
      <c r="F1826" s="130"/>
    </row>
    <row r="1827" spans="1:6">
      <c r="A1827" s="131"/>
      <c r="B1827" s="134"/>
      <c r="D1827" s="130"/>
      <c r="E1827" s="129"/>
      <c r="F1827" s="130"/>
    </row>
    <row r="1828" spans="1:6">
      <c r="A1828" s="131"/>
      <c r="B1828" s="134"/>
      <c r="D1828" s="130"/>
      <c r="E1828" s="129"/>
      <c r="F1828" s="130"/>
    </row>
    <row r="1829" spans="1:6">
      <c r="A1829" s="131"/>
      <c r="B1829" s="134"/>
      <c r="D1829" s="130"/>
      <c r="E1829" s="129"/>
      <c r="F1829" s="130"/>
    </row>
    <row r="1830" spans="1:6">
      <c r="A1830" s="131"/>
      <c r="B1830" s="134"/>
      <c r="D1830" s="130"/>
      <c r="E1830" s="129"/>
      <c r="F1830" s="130"/>
    </row>
    <row r="1831" spans="1:6">
      <c r="A1831" s="131"/>
      <c r="B1831" s="134"/>
      <c r="D1831" s="130"/>
      <c r="E1831" s="129"/>
      <c r="F1831" s="130"/>
    </row>
    <row r="1832" spans="1:6">
      <c r="A1832" s="131"/>
      <c r="B1832" s="134"/>
      <c r="D1832" s="130"/>
      <c r="E1832" s="129"/>
      <c r="F1832" s="130"/>
    </row>
    <row r="1833" spans="1:6">
      <c r="A1833" s="131"/>
      <c r="B1833" s="134"/>
      <c r="D1833" s="130"/>
      <c r="E1833" s="129"/>
      <c r="F1833" s="130"/>
    </row>
    <row r="1834" spans="1:6">
      <c r="A1834" s="131"/>
      <c r="B1834" s="134"/>
      <c r="D1834" s="130"/>
      <c r="E1834" s="129"/>
      <c r="F1834" s="130"/>
    </row>
    <row r="1835" spans="1:6">
      <c r="A1835" s="131"/>
      <c r="B1835" s="134"/>
      <c r="D1835" s="130"/>
      <c r="E1835" s="129"/>
      <c r="F1835" s="130"/>
    </row>
    <row r="1836" spans="1:6">
      <c r="A1836" s="131"/>
      <c r="B1836" s="134"/>
      <c r="D1836" s="130"/>
      <c r="E1836" s="129"/>
      <c r="F1836" s="130"/>
    </row>
    <row r="1837" spans="1:6">
      <c r="A1837" s="131"/>
      <c r="B1837" s="134"/>
      <c r="D1837" s="130"/>
      <c r="E1837" s="129"/>
      <c r="F1837" s="130"/>
    </row>
    <row r="1838" spans="1:6">
      <c r="A1838" s="131"/>
      <c r="B1838" s="134"/>
      <c r="D1838" s="130"/>
      <c r="E1838" s="129"/>
      <c r="F1838" s="130"/>
    </row>
    <row r="1839" spans="1:6">
      <c r="A1839" s="131"/>
      <c r="B1839" s="134"/>
      <c r="D1839" s="130"/>
      <c r="E1839" s="129"/>
      <c r="F1839" s="130"/>
    </row>
    <row r="1840" spans="1:6">
      <c r="A1840" s="131"/>
      <c r="B1840" s="134"/>
      <c r="D1840" s="130"/>
      <c r="E1840" s="129"/>
      <c r="F1840" s="130"/>
    </row>
    <row r="1841" spans="1:6">
      <c r="A1841" s="131"/>
      <c r="B1841" s="134"/>
      <c r="D1841" s="130"/>
      <c r="E1841" s="129"/>
      <c r="F1841" s="130"/>
    </row>
    <row r="1842" spans="1:6">
      <c r="A1842" s="131"/>
      <c r="B1842" s="134"/>
      <c r="D1842" s="130"/>
      <c r="E1842" s="129"/>
      <c r="F1842" s="130"/>
    </row>
    <row r="1843" spans="1:6">
      <c r="A1843" s="131"/>
      <c r="B1843" s="134"/>
      <c r="D1843" s="130"/>
      <c r="E1843" s="129"/>
      <c r="F1843" s="130"/>
    </row>
    <row r="1844" spans="1:6">
      <c r="A1844" s="131"/>
      <c r="B1844" s="134"/>
      <c r="D1844" s="130"/>
      <c r="E1844" s="129"/>
      <c r="F1844" s="130"/>
    </row>
    <row r="1845" spans="1:6">
      <c r="A1845" s="131"/>
      <c r="B1845" s="134"/>
      <c r="D1845" s="130"/>
      <c r="E1845" s="129"/>
      <c r="F1845" s="130"/>
    </row>
    <row r="1846" spans="1:6">
      <c r="A1846" s="131"/>
      <c r="B1846" s="134"/>
      <c r="D1846" s="130"/>
      <c r="E1846" s="129"/>
      <c r="F1846" s="130"/>
    </row>
    <row r="1847" spans="1:6">
      <c r="A1847" s="131"/>
      <c r="B1847" s="134"/>
      <c r="D1847" s="130"/>
      <c r="E1847" s="129"/>
      <c r="F1847" s="130"/>
    </row>
    <row r="1848" spans="1:6">
      <c r="A1848" s="131"/>
      <c r="B1848" s="134"/>
      <c r="D1848" s="130"/>
      <c r="E1848" s="129"/>
      <c r="F1848" s="130"/>
    </row>
    <row r="1849" spans="1:6">
      <c r="A1849" s="131"/>
      <c r="B1849" s="134"/>
      <c r="D1849" s="130"/>
      <c r="E1849" s="129"/>
      <c r="F1849" s="130"/>
    </row>
    <row r="1850" spans="1:6">
      <c r="A1850" s="131"/>
      <c r="B1850" s="134"/>
      <c r="D1850" s="130"/>
      <c r="E1850" s="129"/>
      <c r="F1850" s="130"/>
    </row>
    <row r="1851" spans="1:6">
      <c r="A1851" s="131"/>
      <c r="B1851" s="134"/>
      <c r="D1851" s="130"/>
      <c r="E1851" s="129"/>
      <c r="F1851" s="130"/>
    </row>
    <row r="1852" spans="1:6">
      <c r="A1852" s="131"/>
      <c r="B1852" s="134"/>
      <c r="D1852" s="130"/>
      <c r="E1852" s="129"/>
      <c r="F1852" s="130"/>
    </row>
    <row r="1853" spans="1:6">
      <c r="A1853" s="131"/>
      <c r="B1853" s="134"/>
      <c r="D1853" s="130"/>
      <c r="E1853" s="129"/>
      <c r="F1853" s="130"/>
    </row>
    <row r="1854" spans="1:6">
      <c r="A1854" s="131"/>
      <c r="B1854" s="134"/>
      <c r="D1854" s="130"/>
      <c r="E1854" s="129"/>
      <c r="F1854" s="130"/>
    </row>
    <row r="1855" spans="1:6">
      <c r="A1855" s="131"/>
      <c r="B1855" s="134"/>
      <c r="D1855" s="130"/>
      <c r="E1855" s="129"/>
      <c r="F1855" s="130"/>
    </row>
    <row r="1856" spans="1:6">
      <c r="A1856" s="131"/>
      <c r="B1856" s="134"/>
      <c r="D1856" s="130"/>
      <c r="E1856" s="129"/>
      <c r="F1856" s="130"/>
    </row>
    <row r="1857" spans="1:6">
      <c r="A1857" s="131"/>
      <c r="B1857" s="134"/>
      <c r="D1857" s="130"/>
      <c r="E1857" s="129"/>
      <c r="F1857" s="130"/>
    </row>
    <row r="1858" spans="1:6">
      <c r="A1858" s="131"/>
      <c r="B1858" s="134"/>
      <c r="D1858" s="130"/>
      <c r="E1858" s="129"/>
      <c r="F1858" s="130"/>
    </row>
    <row r="1859" spans="1:6">
      <c r="A1859" s="131"/>
      <c r="B1859" s="134"/>
      <c r="D1859" s="130"/>
      <c r="E1859" s="129"/>
      <c r="F1859" s="130"/>
    </row>
    <row r="1860" spans="1:6">
      <c r="A1860" s="131"/>
      <c r="B1860" s="134"/>
      <c r="D1860" s="130"/>
      <c r="E1860" s="129"/>
      <c r="F1860" s="130"/>
    </row>
    <row r="1861" spans="1:6">
      <c r="A1861" s="131"/>
      <c r="B1861" s="134"/>
      <c r="D1861" s="130"/>
      <c r="E1861" s="129"/>
      <c r="F1861" s="130"/>
    </row>
    <row r="1862" spans="1:6">
      <c r="A1862" s="131"/>
      <c r="B1862" s="134"/>
      <c r="D1862" s="130"/>
      <c r="E1862" s="129"/>
      <c r="F1862" s="130"/>
    </row>
    <row r="1863" spans="1:6">
      <c r="A1863" s="131"/>
      <c r="B1863" s="134"/>
      <c r="D1863" s="130"/>
      <c r="E1863" s="129"/>
      <c r="F1863" s="130"/>
    </row>
    <row r="1864" spans="1:6">
      <c r="A1864" s="131"/>
      <c r="B1864" s="134"/>
      <c r="D1864" s="130"/>
      <c r="E1864" s="129"/>
      <c r="F1864" s="130"/>
    </row>
    <row r="1865" spans="1:6">
      <c r="A1865" s="131"/>
      <c r="B1865" s="134"/>
      <c r="D1865" s="130"/>
      <c r="E1865" s="129"/>
      <c r="F1865" s="130"/>
    </row>
    <row r="1866" spans="1:6">
      <c r="A1866" s="131"/>
      <c r="B1866" s="134"/>
      <c r="D1866" s="130"/>
      <c r="E1866" s="129"/>
      <c r="F1866" s="130"/>
    </row>
    <row r="1867" spans="1:6">
      <c r="A1867" s="131"/>
      <c r="B1867" s="134"/>
      <c r="D1867" s="130"/>
      <c r="E1867" s="129"/>
      <c r="F1867" s="130"/>
    </row>
    <row r="1868" spans="1:6">
      <c r="A1868" s="131"/>
      <c r="B1868" s="134"/>
      <c r="D1868" s="130"/>
      <c r="E1868" s="129"/>
      <c r="F1868" s="130"/>
    </row>
    <row r="1869" spans="1:6">
      <c r="A1869" s="131"/>
      <c r="B1869" s="134"/>
      <c r="D1869" s="130"/>
      <c r="E1869" s="129"/>
      <c r="F1869" s="130"/>
    </row>
    <row r="1870" spans="1:6">
      <c r="A1870" s="131"/>
      <c r="B1870" s="134"/>
      <c r="D1870" s="130"/>
      <c r="E1870" s="129"/>
      <c r="F1870" s="130"/>
    </row>
    <row r="1871" spans="1:6">
      <c r="A1871" s="131"/>
      <c r="B1871" s="134"/>
      <c r="D1871" s="130"/>
      <c r="E1871" s="129"/>
      <c r="F1871" s="130"/>
    </row>
    <row r="1872" spans="1:6">
      <c r="A1872" s="131"/>
      <c r="B1872" s="134"/>
      <c r="D1872" s="130"/>
      <c r="E1872" s="129"/>
      <c r="F1872" s="130"/>
    </row>
    <row r="1873" spans="1:6">
      <c r="A1873" s="131"/>
      <c r="B1873" s="134"/>
      <c r="D1873" s="130"/>
      <c r="E1873" s="129"/>
      <c r="F1873" s="130"/>
    </row>
    <row r="1874" spans="1:6">
      <c r="A1874" s="131"/>
      <c r="B1874" s="134"/>
      <c r="D1874" s="130"/>
      <c r="E1874" s="129"/>
      <c r="F1874" s="130"/>
    </row>
    <row r="1875" spans="1:6">
      <c r="A1875" s="131"/>
      <c r="B1875" s="134"/>
      <c r="D1875" s="130"/>
      <c r="E1875" s="129"/>
      <c r="F1875" s="130"/>
    </row>
    <row r="1876" spans="1:6">
      <c r="A1876" s="131"/>
      <c r="B1876" s="134"/>
      <c r="D1876" s="130"/>
      <c r="E1876" s="129"/>
      <c r="F1876" s="130"/>
    </row>
    <row r="1877" spans="1:6">
      <c r="A1877" s="131"/>
      <c r="B1877" s="134"/>
      <c r="D1877" s="130"/>
      <c r="E1877" s="129"/>
      <c r="F1877" s="130"/>
    </row>
    <row r="1878" spans="1:6">
      <c r="A1878" s="131"/>
      <c r="B1878" s="134"/>
      <c r="D1878" s="130"/>
      <c r="E1878" s="129"/>
      <c r="F1878" s="130"/>
    </row>
    <row r="1879" spans="1:6">
      <c r="A1879" s="131"/>
      <c r="B1879" s="134"/>
      <c r="D1879" s="130"/>
      <c r="E1879" s="129"/>
      <c r="F1879" s="130"/>
    </row>
    <row r="1880" spans="1:6">
      <c r="A1880" s="131"/>
      <c r="B1880" s="134"/>
      <c r="D1880" s="130"/>
      <c r="E1880" s="129"/>
      <c r="F1880" s="130"/>
    </row>
    <row r="1881" spans="1:6">
      <c r="A1881" s="131"/>
      <c r="B1881" s="134"/>
      <c r="D1881" s="130"/>
      <c r="E1881" s="129"/>
      <c r="F1881" s="130"/>
    </row>
    <row r="1882" spans="1:6">
      <c r="A1882" s="131"/>
      <c r="B1882" s="134"/>
      <c r="D1882" s="130"/>
      <c r="E1882" s="129"/>
      <c r="F1882" s="130"/>
    </row>
    <row r="1883" spans="1:6">
      <c r="A1883" s="131"/>
      <c r="B1883" s="134"/>
      <c r="D1883" s="130"/>
      <c r="E1883" s="129"/>
      <c r="F1883" s="130"/>
    </row>
    <row r="1884" spans="1:6">
      <c r="A1884" s="131"/>
      <c r="B1884" s="134"/>
      <c r="D1884" s="130"/>
      <c r="E1884" s="129"/>
      <c r="F1884" s="130"/>
    </row>
    <row r="1885" spans="1:6">
      <c r="A1885" s="131"/>
      <c r="B1885" s="134"/>
      <c r="D1885" s="130"/>
      <c r="E1885" s="129"/>
      <c r="F1885" s="130"/>
    </row>
    <row r="1886" spans="1:6">
      <c r="A1886" s="131"/>
      <c r="B1886" s="134"/>
      <c r="D1886" s="130"/>
      <c r="E1886" s="129"/>
      <c r="F1886" s="130"/>
    </row>
    <row r="1887" spans="1:6">
      <c r="A1887" s="131"/>
      <c r="B1887" s="134"/>
      <c r="D1887" s="130"/>
      <c r="E1887" s="129"/>
      <c r="F1887" s="130"/>
    </row>
    <row r="1888" spans="1:6">
      <c r="A1888" s="131"/>
      <c r="B1888" s="134"/>
      <c r="D1888" s="130"/>
      <c r="E1888" s="129"/>
      <c r="F1888" s="130"/>
    </row>
    <row r="1889" spans="1:6">
      <c r="A1889" s="131"/>
      <c r="B1889" s="134"/>
      <c r="D1889" s="130"/>
      <c r="E1889" s="129"/>
      <c r="F1889" s="130"/>
    </row>
    <row r="1890" spans="1:6">
      <c r="A1890" s="131"/>
      <c r="B1890" s="134"/>
      <c r="D1890" s="130"/>
      <c r="E1890" s="129"/>
      <c r="F1890" s="130"/>
    </row>
    <row r="1891" spans="1:6">
      <c r="A1891" s="131"/>
      <c r="B1891" s="134"/>
      <c r="D1891" s="130"/>
      <c r="E1891" s="129"/>
      <c r="F1891" s="130"/>
    </row>
    <row r="1892" spans="1:6">
      <c r="A1892" s="131"/>
      <c r="B1892" s="134"/>
      <c r="D1892" s="130"/>
      <c r="E1892" s="129"/>
      <c r="F1892" s="130"/>
    </row>
    <row r="1893" spans="1:6">
      <c r="A1893" s="131"/>
      <c r="B1893" s="134"/>
      <c r="D1893" s="130"/>
      <c r="E1893" s="129"/>
      <c r="F1893" s="130"/>
    </row>
    <row r="1894" spans="1:6">
      <c r="A1894" s="131"/>
      <c r="B1894" s="134"/>
      <c r="D1894" s="130"/>
      <c r="E1894" s="129"/>
      <c r="F1894" s="130"/>
    </row>
    <row r="1895" spans="1:6">
      <c r="A1895" s="131"/>
      <c r="B1895" s="134"/>
      <c r="D1895" s="130"/>
      <c r="E1895" s="129"/>
      <c r="F1895" s="130"/>
    </row>
    <row r="1896" spans="1:6">
      <c r="A1896" s="131"/>
      <c r="B1896" s="134"/>
      <c r="D1896" s="130"/>
      <c r="E1896" s="129"/>
      <c r="F1896" s="130"/>
    </row>
    <row r="1897" spans="1:6">
      <c r="A1897" s="131"/>
      <c r="B1897" s="134"/>
      <c r="D1897" s="130"/>
      <c r="E1897" s="129"/>
      <c r="F1897" s="130"/>
    </row>
    <row r="1898" spans="1:6">
      <c r="A1898" s="131"/>
      <c r="B1898" s="134"/>
      <c r="D1898" s="130"/>
      <c r="E1898" s="129"/>
      <c r="F1898" s="130"/>
    </row>
    <row r="1899" spans="1:6">
      <c r="A1899" s="131"/>
      <c r="B1899" s="134"/>
      <c r="D1899" s="130"/>
      <c r="E1899" s="129"/>
      <c r="F1899" s="130"/>
    </row>
    <row r="1900" spans="1:6">
      <c r="A1900" s="131"/>
      <c r="B1900" s="134"/>
      <c r="D1900" s="130"/>
      <c r="E1900" s="129"/>
      <c r="F1900" s="130"/>
    </row>
    <row r="1901" spans="1:6">
      <c r="A1901" s="131"/>
      <c r="B1901" s="134"/>
      <c r="D1901" s="130"/>
      <c r="E1901" s="129"/>
      <c r="F1901" s="130"/>
    </row>
    <row r="1902" spans="1:6">
      <c r="A1902" s="131"/>
      <c r="B1902" s="134"/>
      <c r="D1902" s="130"/>
      <c r="E1902" s="129"/>
      <c r="F1902" s="130"/>
    </row>
    <row r="1903" spans="1:6">
      <c r="A1903" s="131"/>
      <c r="B1903" s="134"/>
      <c r="D1903" s="130"/>
      <c r="E1903" s="129"/>
      <c r="F1903" s="130"/>
    </row>
    <row r="1904" spans="1:6">
      <c r="A1904" s="131"/>
      <c r="B1904" s="134"/>
      <c r="D1904" s="130"/>
      <c r="E1904" s="129"/>
      <c r="F1904" s="130"/>
    </row>
    <row r="1905" spans="1:6">
      <c r="A1905" s="131"/>
      <c r="B1905" s="134"/>
      <c r="D1905" s="130"/>
      <c r="E1905" s="129"/>
      <c r="F1905" s="130"/>
    </row>
    <row r="1906" spans="1:6">
      <c r="A1906" s="131"/>
      <c r="B1906" s="134"/>
      <c r="D1906" s="130"/>
      <c r="E1906" s="129"/>
      <c r="F1906" s="130"/>
    </row>
    <row r="1907" spans="1:6">
      <c r="A1907" s="131"/>
      <c r="B1907" s="134"/>
      <c r="D1907" s="130"/>
      <c r="E1907" s="129"/>
      <c r="F1907" s="130"/>
    </row>
    <row r="1908" spans="1:6">
      <c r="A1908" s="131"/>
      <c r="B1908" s="134"/>
      <c r="D1908" s="130"/>
      <c r="E1908" s="129"/>
      <c r="F1908" s="130"/>
    </row>
    <row r="1909" spans="1:6">
      <c r="A1909" s="131"/>
      <c r="B1909" s="134"/>
      <c r="D1909" s="130"/>
      <c r="E1909" s="129"/>
      <c r="F1909" s="130"/>
    </row>
    <row r="1910" spans="1:6">
      <c r="A1910" s="131"/>
      <c r="B1910" s="134"/>
      <c r="D1910" s="130"/>
      <c r="E1910" s="129"/>
      <c r="F1910" s="130"/>
    </row>
    <row r="1911" spans="1:6">
      <c r="A1911" s="131"/>
      <c r="B1911" s="134"/>
      <c r="D1911" s="130"/>
      <c r="E1911" s="129"/>
      <c r="F1911" s="130"/>
    </row>
    <row r="1912" spans="1:6">
      <c r="A1912" s="131"/>
      <c r="B1912" s="134"/>
      <c r="D1912" s="130"/>
      <c r="E1912" s="129"/>
      <c r="F1912" s="130"/>
    </row>
    <row r="1913" spans="1:6">
      <c r="A1913" s="131"/>
      <c r="B1913" s="134"/>
      <c r="D1913" s="130"/>
      <c r="E1913" s="129"/>
      <c r="F1913" s="130"/>
    </row>
    <row r="1914" spans="1:6">
      <c r="A1914" s="131"/>
      <c r="B1914" s="134"/>
      <c r="D1914" s="130"/>
      <c r="E1914" s="129"/>
      <c r="F1914" s="130"/>
    </row>
    <row r="1915" spans="1:6">
      <c r="A1915" s="131"/>
      <c r="B1915" s="134"/>
      <c r="D1915" s="130"/>
      <c r="E1915" s="129"/>
      <c r="F1915" s="130"/>
    </row>
    <row r="1916" spans="1:6">
      <c r="A1916" s="131"/>
      <c r="B1916" s="134"/>
      <c r="D1916" s="130"/>
      <c r="E1916" s="129"/>
      <c r="F1916" s="130"/>
    </row>
    <row r="1917" spans="1:6">
      <c r="A1917" s="131"/>
      <c r="B1917" s="134"/>
      <c r="D1917" s="130"/>
      <c r="E1917" s="129"/>
      <c r="F1917" s="130"/>
    </row>
    <row r="1918" spans="1:6">
      <c r="A1918" s="131"/>
      <c r="B1918" s="134"/>
      <c r="D1918" s="130"/>
      <c r="E1918" s="129"/>
      <c r="F1918" s="130"/>
    </row>
    <row r="1919" spans="1:6">
      <c r="A1919" s="131"/>
      <c r="B1919" s="134"/>
      <c r="D1919" s="130"/>
      <c r="E1919" s="129"/>
      <c r="F1919" s="130"/>
    </row>
    <row r="1920" spans="1:6">
      <c r="A1920" s="131"/>
      <c r="B1920" s="134"/>
      <c r="D1920" s="130"/>
      <c r="E1920" s="129"/>
      <c r="F1920" s="130"/>
    </row>
    <row r="1921" spans="1:6">
      <c r="A1921" s="131"/>
      <c r="B1921" s="134"/>
      <c r="D1921" s="130"/>
      <c r="E1921" s="129"/>
      <c r="F1921" s="130"/>
    </row>
    <row r="1922" spans="1:6">
      <c r="A1922" s="131"/>
      <c r="B1922" s="134"/>
      <c r="D1922" s="130"/>
      <c r="E1922" s="129"/>
      <c r="F1922" s="130"/>
    </row>
    <row r="1923" spans="1:6">
      <c r="A1923" s="131"/>
      <c r="B1923" s="134"/>
      <c r="D1923" s="130"/>
      <c r="E1923" s="129"/>
      <c r="F1923" s="130"/>
    </row>
    <row r="1924" spans="1:6">
      <c r="A1924" s="131"/>
      <c r="B1924" s="134"/>
      <c r="D1924" s="130"/>
      <c r="E1924" s="129"/>
      <c r="F1924" s="130"/>
    </row>
    <row r="1925" spans="1:6">
      <c r="A1925" s="131"/>
      <c r="B1925" s="134"/>
      <c r="D1925" s="130"/>
      <c r="E1925" s="129"/>
      <c r="F1925" s="130"/>
    </row>
    <row r="1926" spans="1:6">
      <c r="A1926" s="131"/>
      <c r="B1926" s="134"/>
      <c r="D1926" s="130"/>
      <c r="E1926" s="129"/>
      <c r="F1926" s="130"/>
    </row>
    <row r="1927" spans="1:6">
      <c r="A1927" s="131"/>
      <c r="B1927" s="134"/>
      <c r="D1927" s="130"/>
      <c r="E1927" s="129"/>
      <c r="F1927" s="130"/>
    </row>
    <row r="1928" spans="1:6">
      <c r="A1928" s="131"/>
      <c r="B1928" s="134"/>
      <c r="D1928" s="130"/>
      <c r="E1928" s="129"/>
      <c r="F1928" s="130"/>
    </row>
    <row r="1929" spans="1:6">
      <c r="A1929" s="131"/>
      <c r="B1929" s="134"/>
      <c r="D1929" s="130"/>
      <c r="E1929" s="129"/>
      <c r="F1929" s="130"/>
    </row>
    <row r="1930" spans="1:6">
      <c r="A1930" s="131"/>
      <c r="B1930" s="134"/>
      <c r="D1930" s="130"/>
      <c r="E1930" s="129"/>
      <c r="F1930" s="130"/>
    </row>
    <row r="1931" spans="1:6">
      <c r="A1931" s="131"/>
      <c r="B1931" s="134"/>
      <c r="D1931" s="130"/>
      <c r="E1931" s="129"/>
      <c r="F1931" s="130"/>
    </row>
    <row r="1932" spans="1:6">
      <c r="A1932" s="131"/>
      <c r="B1932" s="134"/>
      <c r="D1932" s="130"/>
      <c r="E1932" s="129"/>
      <c r="F1932" s="130"/>
    </row>
    <row r="1933" spans="1:6">
      <c r="A1933" s="131"/>
      <c r="B1933" s="134"/>
      <c r="D1933" s="130"/>
      <c r="E1933" s="129"/>
      <c r="F1933" s="130"/>
    </row>
    <row r="1934" spans="1:6">
      <c r="A1934" s="131"/>
      <c r="B1934" s="134"/>
      <c r="D1934" s="130"/>
      <c r="E1934" s="129"/>
      <c r="F1934" s="130"/>
    </row>
    <row r="1935" spans="1:6">
      <c r="A1935" s="131"/>
      <c r="B1935" s="134"/>
      <c r="D1935" s="130"/>
      <c r="E1935" s="129"/>
      <c r="F1935" s="130"/>
    </row>
    <row r="1936" spans="1:6">
      <c r="A1936" s="131"/>
      <c r="B1936" s="134"/>
      <c r="D1936" s="130"/>
      <c r="E1936" s="129"/>
      <c r="F1936" s="130"/>
    </row>
    <row r="1937" spans="1:6">
      <c r="A1937" s="131"/>
      <c r="B1937" s="134"/>
      <c r="D1937" s="130"/>
      <c r="E1937" s="129"/>
      <c r="F1937" s="130"/>
    </row>
    <row r="1938" spans="1:6">
      <c r="A1938" s="131"/>
      <c r="B1938" s="134"/>
      <c r="D1938" s="130"/>
      <c r="E1938" s="129"/>
      <c r="F1938" s="130"/>
    </row>
    <row r="1939" spans="1:6">
      <c r="A1939" s="131"/>
      <c r="B1939" s="134"/>
      <c r="D1939" s="130"/>
      <c r="E1939" s="129"/>
      <c r="F1939" s="130"/>
    </row>
    <row r="1940" spans="1:6">
      <c r="A1940" s="131"/>
      <c r="B1940" s="134"/>
      <c r="D1940" s="130"/>
      <c r="E1940" s="129"/>
      <c r="F1940" s="130"/>
    </row>
    <row r="1941" spans="1:6">
      <c r="A1941" s="131"/>
      <c r="B1941" s="134"/>
      <c r="D1941" s="130"/>
      <c r="E1941" s="129"/>
      <c r="F1941" s="130"/>
    </row>
    <row r="1942" spans="1:6">
      <c r="A1942" s="131"/>
      <c r="B1942" s="134"/>
      <c r="D1942" s="130"/>
      <c r="E1942" s="129"/>
      <c r="F1942" s="130"/>
    </row>
    <row r="1943" spans="1:6">
      <c r="A1943" s="131"/>
      <c r="B1943" s="134"/>
      <c r="D1943" s="130"/>
      <c r="E1943" s="129"/>
      <c r="F1943" s="130"/>
    </row>
    <row r="1944" spans="1:6">
      <c r="A1944" s="131"/>
      <c r="B1944" s="134"/>
      <c r="D1944" s="130"/>
      <c r="E1944" s="129"/>
      <c r="F1944" s="130"/>
    </row>
    <row r="1945" spans="1:6">
      <c r="A1945" s="131"/>
      <c r="B1945" s="134"/>
      <c r="D1945" s="130"/>
      <c r="E1945" s="129"/>
      <c r="F1945" s="130"/>
    </row>
    <row r="1946" spans="1:6">
      <c r="A1946" s="131"/>
      <c r="B1946" s="134"/>
      <c r="D1946" s="130"/>
      <c r="E1946" s="129"/>
      <c r="F1946" s="130"/>
    </row>
    <row r="1947" spans="1:6">
      <c r="A1947" s="131"/>
      <c r="B1947" s="134"/>
      <c r="D1947" s="130"/>
      <c r="E1947" s="129"/>
      <c r="F1947" s="130"/>
    </row>
    <row r="1948" spans="1:6">
      <c r="A1948" s="131"/>
      <c r="B1948" s="134"/>
      <c r="D1948" s="130"/>
      <c r="E1948" s="129"/>
      <c r="F1948" s="130"/>
    </row>
    <row r="1949" spans="1:6">
      <c r="A1949" s="131"/>
      <c r="B1949" s="134"/>
      <c r="D1949" s="130"/>
      <c r="E1949" s="129"/>
      <c r="F1949" s="130"/>
    </row>
    <row r="1950" spans="1:6">
      <c r="A1950" s="131"/>
      <c r="B1950" s="134"/>
      <c r="D1950" s="130"/>
      <c r="E1950" s="129"/>
      <c r="F1950" s="130"/>
    </row>
    <row r="1951" spans="1:6">
      <c r="A1951" s="131"/>
      <c r="B1951" s="134"/>
      <c r="D1951" s="130"/>
      <c r="E1951" s="129"/>
      <c r="F1951" s="130"/>
    </row>
    <row r="1952" spans="1:6">
      <c r="A1952" s="131"/>
      <c r="B1952" s="134"/>
      <c r="D1952" s="130"/>
      <c r="E1952" s="129"/>
      <c r="F1952" s="130"/>
    </row>
    <row r="1953" spans="1:6">
      <c r="A1953" s="131"/>
      <c r="B1953" s="134"/>
      <c r="D1953" s="130"/>
      <c r="E1953" s="129"/>
      <c r="F1953" s="130"/>
    </row>
    <row r="1954" spans="1:6">
      <c r="A1954" s="131"/>
      <c r="B1954" s="134"/>
      <c r="D1954" s="130"/>
      <c r="E1954" s="129"/>
      <c r="F1954" s="130"/>
    </row>
    <row r="1955" spans="1:6">
      <c r="A1955" s="131"/>
      <c r="B1955" s="134"/>
      <c r="D1955" s="130"/>
      <c r="E1955" s="129"/>
      <c r="F1955" s="130"/>
    </row>
    <row r="1956" spans="1:6">
      <c r="A1956" s="131"/>
      <c r="B1956" s="134"/>
      <c r="D1956" s="130"/>
      <c r="E1956" s="129"/>
      <c r="F1956" s="130"/>
    </row>
    <row r="1957" spans="1:6">
      <c r="A1957" s="131"/>
      <c r="B1957" s="134"/>
      <c r="D1957" s="130"/>
      <c r="E1957" s="129"/>
      <c r="F1957" s="130"/>
    </row>
    <row r="1958" spans="1:6">
      <c r="A1958" s="131"/>
      <c r="B1958" s="134"/>
      <c r="D1958" s="130"/>
      <c r="E1958" s="129"/>
      <c r="F1958" s="130"/>
    </row>
    <row r="1959" spans="1:6">
      <c r="A1959" s="131"/>
      <c r="B1959" s="134"/>
      <c r="D1959" s="130"/>
      <c r="E1959" s="129"/>
      <c r="F1959" s="130"/>
    </row>
    <row r="1960" spans="1:6">
      <c r="A1960" s="131"/>
      <c r="B1960" s="134"/>
      <c r="D1960" s="130"/>
      <c r="E1960" s="129"/>
      <c r="F1960" s="130"/>
    </row>
    <row r="1961" spans="1:6">
      <c r="A1961" s="131"/>
      <c r="B1961" s="134"/>
      <c r="D1961" s="130"/>
      <c r="E1961" s="129"/>
      <c r="F1961" s="130"/>
    </row>
    <row r="1962" spans="1:6">
      <c r="A1962" s="131"/>
      <c r="B1962" s="134"/>
      <c r="D1962" s="130"/>
      <c r="E1962" s="129"/>
      <c r="F1962" s="130"/>
    </row>
    <row r="1963" spans="1:6">
      <c r="A1963" s="131"/>
      <c r="B1963" s="134"/>
      <c r="D1963" s="130"/>
      <c r="E1963" s="129"/>
      <c r="F1963" s="130"/>
    </row>
    <row r="1964" spans="1:6">
      <c r="A1964" s="131"/>
      <c r="B1964" s="134"/>
      <c r="D1964" s="130"/>
      <c r="E1964" s="129"/>
      <c r="F1964" s="130"/>
    </row>
    <row r="1965" spans="1:6">
      <c r="A1965" s="131"/>
      <c r="B1965" s="134"/>
      <c r="D1965" s="130"/>
      <c r="E1965" s="129"/>
      <c r="F1965" s="130"/>
    </row>
    <row r="1966" spans="1:6">
      <c r="A1966" s="131"/>
      <c r="B1966" s="134"/>
      <c r="D1966" s="130"/>
      <c r="E1966" s="129"/>
      <c r="F1966" s="130"/>
    </row>
    <row r="1967" spans="1:6">
      <c r="A1967" s="131"/>
      <c r="B1967" s="134"/>
      <c r="D1967" s="130"/>
      <c r="E1967" s="129"/>
      <c r="F1967" s="130"/>
    </row>
    <row r="1968" spans="1:6">
      <c r="A1968" s="131"/>
      <c r="B1968" s="134"/>
      <c r="D1968" s="130"/>
      <c r="E1968" s="129"/>
      <c r="F1968" s="130"/>
    </row>
    <row r="1969" spans="1:6">
      <c r="A1969" s="131"/>
      <c r="B1969" s="134"/>
      <c r="D1969" s="130"/>
      <c r="E1969" s="129"/>
      <c r="F1969" s="130"/>
    </row>
    <row r="1970" spans="1:6">
      <c r="A1970" s="131"/>
      <c r="B1970" s="134"/>
      <c r="D1970" s="130"/>
      <c r="E1970" s="129"/>
      <c r="F1970" s="130"/>
    </row>
    <row r="1971" spans="1:6">
      <c r="A1971" s="131"/>
      <c r="B1971" s="134"/>
      <c r="D1971" s="130"/>
      <c r="E1971" s="129"/>
      <c r="F1971" s="130"/>
    </row>
    <row r="1972" spans="1:6">
      <c r="A1972" s="131"/>
      <c r="B1972" s="134"/>
      <c r="D1972" s="130"/>
      <c r="E1972" s="129"/>
      <c r="F1972" s="130"/>
    </row>
    <row r="1973" spans="1:6">
      <c r="A1973" s="131"/>
      <c r="B1973" s="134"/>
      <c r="D1973" s="130"/>
      <c r="E1973" s="129"/>
      <c r="F1973" s="130"/>
    </row>
    <row r="1974" spans="1:6">
      <c r="A1974" s="131"/>
      <c r="B1974" s="134"/>
      <c r="D1974" s="130"/>
      <c r="E1974" s="129"/>
      <c r="F1974" s="130"/>
    </row>
    <row r="1975" spans="1:6">
      <c r="A1975" s="131"/>
      <c r="B1975" s="134"/>
      <c r="D1975" s="130"/>
      <c r="E1975" s="129"/>
      <c r="F1975" s="130"/>
    </row>
    <row r="1976" spans="1:6">
      <c r="A1976" s="131"/>
      <c r="B1976" s="134"/>
      <c r="D1976" s="130"/>
      <c r="E1976" s="129"/>
      <c r="F1976" s="130"/>
    </row>
    <row r="1977" spans="1:6">
      <c r="A1977" s="131"/>
      <c r="B1977" s="134"/>
      <c r="D1977" s="130"/>
      <c r="E1977" s="129"/>
      <c r="F1977" s="130"/>
    </row>
    <row r="1978" spans="1:6">
      <c r="A1978" s="131"/>
      <c r="B1978" s="134"/>
      <c r="D1978" s="130"/>
      <c r="E1978" s="129"/>
      <c r="F1978" s="130"/>
    </row>
    <row r="1979" spans="1:6">
      <c r="A1979" s="131"/>
      <c r="B1979" s="134"/>
      <c r="D1979" s="130"/>
      <c r="E1979" s="129"/>
      <c r="F1979" s="130"/>
    </row>
    <row r="1980" spans="1:6">
      <c r="A1980" s="131"/>
      <c r="B1980" s="134"/>
      <c r="D1980" s="130"/>
      <c r="E1980" s="129"/>
      <c r="F1980" s="130"/>
    </row>
    <row r="1981" spans="1:6">
      <c r="A1981" s="131"/>
      <c r="B1981" s="134"/>
      <c r="D1981" s="130"/>
      <c r="E1981" s="129"/>
      <c r="F1981" s="130"/>
    </row>
    <row r="1982" spans="1:6">
      <c r="A1982" s="131"/>
      <c r="B1982" s="134"/>
      <c r="D1982" s="130"/>
      <c r="E1982" s="129"/>
      <c r="F1982" s="130"/>
    </row>
    <row r="1983" spans="1:6">
      <c r="A1983" s="131"/>
      <c r="B1983" s="134"/>
      <c r="D1983" s="130"/>
      <c r="E1983" s="129"/>
      <c r="F1983" s="130"/>
    </row>
    <row r="1984" spans="1:6">
      <c r="A1984" s="131"/>
      <c r="B1984" s="134"/>
      <c r="D1984" s="130"/>
      <c r="E1984" s="129"/>
      <c r="F1984" s="130"/>
    </row>
    <row r="1985" spans="1:6">
      <c r="A1985" s="131"/>
      <c r="B1985" s="134"/>
      <c r="D1985" s="130"/>
      <c r="E1985" s="129"/>
      <c r="F1985" s="130"/>
    </row>
    <row r="1986" spans="1:6">
      <c r="A1986" s="131"/>
      <c r="B1986" s="134"/>
      <c r="D1986" s="130"/>
      <c r="E1986" s="129"/>
      <c r="F1986" s="130"/>
    </row>
    <row r="1987" spans="1:6">
      <c r="A1987" s="131"/>
      <c r="B1987" s="134"/>
      <c r="D1987" s="130"/>
      <c r="E1987" s="129"/>
      <c r="F1987" s="130"/>
    </row>
    <row r="1988" spans="1:6">
      <c r="A1988" s="131"/>
      <c r="B1988" s="134"/>
      <c r="D1988" s="130"/>
      <c r="E1988" s="129"/>
      <c r="F1988" s="130"/>
    </row>
    <row r="1989" spans="1:6">
      <c r="A1989" s="131"/>
      <c r="B1989" s="134"/>
      <c r="D1989" s="130"/>
      <c r="E1989" s="129"/>
      <c r="F1989" s="130"/>
    </row>
    <row r="1990" spans="1:6">
      <c r="A1990" s="131"/>
      <c r="B1990" s="134"/>
      <c r="D1990" s="130"/>
      <c r="E1990" s="129"/>
      <c r="F1990" s="130"/>
    </row>
    <row r="1991" spans="1:6">
      <c r="A1991" s="131"/>
      <c r="B1991" s="134"/>
      <c r="D1991" s="130"/>
      <c r="E1991" s="129"/>
      <c r="F1991" s="130"/>
    </row>
    <row r="1992" spans="1:6">
      <c r="A1992" s="131"/>
      <c r="B1992" s="134"/>
      <c r="D1992" s="130"/>
      <c r="E1992" s="129"/>
      <c r="F1992" s="130"/>
    </row>
    <row r="1993" spans="1:6">
      <c r="A1993" s="131"/>
      <c r="B1993" s="134"/>
      <c r="D1993" s="130"/>
      <c r="E1993" s="129"/>
      <c r="F1993" s="130"/>
    </row>
    <row r="1994" spans="1:6">
      <c r="A1994" s="131"/>
      <c r="B1994" s="134"/>
      <c r="D1994" s="130"/>
      <c r="E1994" s="129"/>
      <c r="F1994" s="130"/>
    </row>
    <row r="1995" spans="1:6">
      <c r="A1995" s="131"/>
      <c r="B1995" s="134"/>
      <c r="D1995" s="130"/>
      <c r="E1995" s="129"/>
      <c r="F1995" s="130"/>
    </row>
    <row r="1996" spans="1:6">
      <c r="A1996" s="131"/>
      <c r="B1996" s="134"/>
      <c r="D1996" s="130"/>
      <c r="E1996" s="129"/>
      <c r="F1996" s="130"/>
    </row>
    <row r="1997" spans="1:6">
      <c r="A1997" s="131"/>
      <c r="B1997" s="134"/>
      <c r="D1997" s="130"/>
      <c r="E1997" s="129"/>
      <c r="F1997" s="130"/>
    </row>
    <row r="1998" spans="1:6">
      <c r="A1998" s="131"/>
      <c r="B1998" s="134"/>
      <c r="D1998" s="130"/>
      <c r="E1998" s="129"/>
      <c r="F1998" s="130"/>
    </row>
    <row r="1999" spans="1:6">
      <c r="A1999" s="131"/>
      <c r="B1999" s="134"/>
      <c r="D1999" s="130"/>
      <c r="E1999" s="129"/>
      <c r="F1999" s="130"/>
    </row>
    <row r="2000" spans="1:6">
      <c r="A2000" s="131"/>
      <c r="B2000" s="134"/>
      <c r="D2000" s="130"/>
      <c r="E2000" s="129"/>
      <c r="F2000" s="130"/>
    </row>
    <row r="2001" spans="1:6">
      <c r="A2001" s="131"/>
      <c r="B2001" s="134"/>
      <c r="D2001" s="130"/>
      <c r="E2001" s="129"/>
      <c r="F2001" s="130"/>
    </row>
    <row r="2002" spans="1:6">
      <c r="A2002" s="131"/>
      <c r="B2002" s="134"/>
      <c r="D2002" s="130"/>
      <c r="E2002" s="129"/>
      <c r="F2002" s="130"/>
    </row>
    <row r="2003" spans="1:6">
      <c r="A2003" s="131"/>
      <c r="B2003" s="134"/>
      <c r="D2003" s="130"/>
      <c r="E2003" s="129"/>
      <c r="F2003" s="130"/>
    </row>
    <row r="2004" spans="1:6">
      <c r="A2004" s="131"/>
      <c r="B2004" s="134"/>
      <c r="D2004" s="130"/>
      <c r="E2004" s="129"/>
      <c r="F2004" s="130"/>
    </row>
    <row r="2005" spans="1:6">
      <c r="A2005" s="131"/>
      <c r="B2005" s="134"/>
      <c r="D2005" s="130"/>
      <c r="E2005" s="129"/>
      <c r="F2005" s="130"/>
    </row>
    <row r="2006" spans="1:6">
      <c r="A2006" s="131"/>
      <c r="B2006" s="134"/>
      <c r="D2006" s="130"/>
      <c r="E2006" s="129"/>
      <c r="F2006" s="130"/>
    </row>
    <row r="2007" spans="1:6">
      <c r="A2007" s="131"/>
      <c r="B2007" s="134"/>
      <c r="D2007" s="130"/>
      <c r="E2007" s="129"/>
      <c r="F2007" s="130"/>
    </row>
    <row r="2008" spans="1:6">
      <c r="A2008" s="131"/>
      <c r="B2008" s="134"/>
      <c r="D2008" s="130"/>
      <c r="E2008" s="129"/>
      <c r="F2008" s="130"/>
    </row>
    <row r="2009" spans="1:6">
      <c r="A2009" s="131"/>
      <c r="B2009" s="134"/>
      <c r="D2009" s="130"/>
      <c r="E2009" s="129"/>
      <c r="F2009" s="130"/>
    </row>
    <row r="2010" spans="1:6">
      <c r="A2010" s="131"/>
      <c r="B2010" s="134"/>
      <c r="D2010" s="130"/>
      <c r="E2010" s="129"/>
      <c r="F2010" s="130"/>
    </row>
    <row r="2011" spans="1:6">
      <c r="A2011" s="131"/>
      <c r="B2011" s="134"/>
      <c r="D2011" s="130"/>
      <c r="E2011" s="129"/>
      <c r="F2011" s="130"/>
    </row>
    <row r="2012" spans="1:6">
      <c r="A2012" s="131"/>
      <c r="B2012" s="134"/>
      <c r="D2012" s="130"/>
      <c r="E2012" s="129"/>
      <c r="F2012" s="130"/>
    </row>
    <row r="2013" spans="1:6">
      <c r="A2013" s="131"/>
      <c r="B2013" s="134"/>
      <c r="D2013" s="130"/>
      <c r="E2013" s="129"/>
      <c r="F2013" s="130"/>
    </row>
    <row r="2014" spans="1:6">
      <c r="A2014" s="131"/>
      <c r="B2014" s="134"/>
      <c r="D2014" s="130"/>
      <c r="E2014" s="129"/>
      <c r="F2014" s="130"/>
    </row>
    <row r="2015" spans="1:6">
      <c r="A2015" s="131"/>
      <c r="B2015" s="134"/>
      <c r="D2015" s="130"/>
      <c r="E2015" s="129"/>
      <c r="F2015" s="130"/>
    </row>
    <row r="2016" spans="1:6">
      <c r="A2016" s="131"/>
      <c r="B2016" s="134"/>
      <c r="D2016" s="130"/>
      <c r="E2016" s="129"/>
      <c r="F2016" s="130"/>
    </row>
    <row r="2017" spans="1:6">
      <c r="A2017" s="131"/>
      <c r="B2017" s="134"/>
      <c r="D2017" s="130"/>
      <c r="E2017" s="129"/>
      <c r="F2017" s="130"/>
    </row>
    <row r="2018" spans="1:6">
      <c r="A2018" s="131"/>
      <c r="B2018" s="134"/>
      <c r="D2018" s="130"/>
      <c r="E2018" s="129"/>
      <c r="F2018" s="130"/>
    </row>
    <row r="2019" spans="1:6">
      <c r="A2019" s="131"/>
      <c r="B2019" s="134"/>
      <c r="D2019" s="130"/>
      <c r="E2019" s="129"/>
      <c r="F2019" s="130"/>
    </row>
    <row r="2020" spans="1:6">
      <c r="A2020" s="131"/>
      <c r="B2020" s="134"/>
      <c r="D2020" s="130"/>
      <c r="E2020" s="129"/>
      <c r="F2020" s="130"/>
    </row>
    <row r="2021" spans="1:6">
      <c r="A2021" s="131"/>
      <c r="B2021" s="134"/>
      <c r="D2021" s="130"/>
      <c r="E2021" s="129"/>
      <c r="F2021" s="130"/>
    </row>
    <row r="2022" spans="1:6">
      <c r="A2022" s="131"/>
      <c r="B2022" s="134"/>
      <c r="D2022" s="130"/>
      <c r="E2022" s="129"/>
      <c r="F2022" s="130"/>
    </row>
    <row r="2023" spans="1:6">
      <c r="A2023" s="131"/>
      <c r="B2023" s="134"/>
      <c r="D2023" s="130"/>
      <c r="E2023" s="129"/>
      <c r="F2023" s="130"/>
    </row>
    <row r="2024" spans="1:6">
      <c r="A2024" s="131"/>
      <c r="B2024" s="134"/>
      <c r="D2024" s="130"/>
      <c r="E2024" s="129"/>
      <c r="F2024" s="130"/>
    </row>
    <row r="2025" spans="1:6">
      <c r="A2025" s="131"/>
      <c r="B2025" s="134"/>
      <c r="D2025" s="130"/>
      <c r="E2025" s="129"/>
      <c r="F2025" s="130"/>
    </row>
    <row r="2026" spans="1:6">
      <c r="A2026" s="131"/>
      <c r="B2026" s="134"/>
      <c r="D2026" s="130"/>
      <c r="E2026" s="129"/>
      <c r="F2026" s="130"/>
    </row>
    <row r="2027" spans="1:6">
      <c r="A2027" s="131"/>
      <c r="B2027" s="134"/>
      <c r="D2027" s="130"/>
      <c r="E2027" s="129"/>
      <c r="F2027" s="130"/>
    </row>
    <row r="2028" spans="1:6">
      <c r="A2028" s="131"/>
      <c r="B2028" s="134"/>
      <c r="D2028" s="130"/>
      <c r="E2028" s="129"/>
      <c r="F2028" s="130"/>
    </row>
    <row r="2029" spans="1:6">
      <c r="A2029" s="131"/>
      <c r="B2029" s="134"/>
      <c r="D2029" s="130"/>
      <c r="E2029" s="129"/>
      <c r="F2029" s="130"/>
    </row>
    <row r="2030" spans="1:6">
      <c r="A2030" s="131"/>
      <c r="B2030" s="134"/>
      <c r="D2030" s="130"/>
      <c r="E2030" s="129"/>
      <c r="F2030" s="130"/>
    </row>
    <row r="2031" spans="1:6">
      <c r="A2031" s="131"/>
      <c r="B2031" s="134"/>
      <c r="D2031" s="130"/>
      <c r="E2031" s="129"/>
      <c r="F2031" s="130"/>
    </row>
    <row r="2032" spans="1:6">
      <c r="A2032" s="131"/>
      <c r="B2032" s="134"/>
      <c r="D2032" s="130"/>
      <c r="E2032" s="129"/>
      <c r="F2032" s="130"/>
    </row>
    <row r="2033" spans="1:6">
      <c r="A2033" s="131"/>
      <c r="B2033" s="134"/>
      <c r="D2033" s="130"/>
      <c r="E2033" s="129"/>
      <c r="F2033" s="130"/>
    </row>
    <row r="2034" spans="1:6">
      <c r="A2034" s="131"/>
      <c r="B2034" s="134"/>
      <c r="D2034" s="130"/>
      <c r="E2034" s="129"/>
      <c r="F2034" s="130"/>
    </row>
    <row r="2035" spans="1:6">
      <c r="A2035" s="131"/>
      <c r="B2035" s="134"/>
      <c r="D2035" s="130"/>
      <c r="E2035" s="129"/>
      <c r="F2035" s="130"/>
    </row>
    <row r="2036" spans="1:6">
      <c r="A2036" s="131"/>
      <c r="B2036" s="134"/>
      <c r="D2036" s="130"/>
      <c r="E2036" s="129"/>
      <c r="F2036" s="130"/>
    </row>
    <row r="2037" spans="1:6">
      <c r="A2037" s="131"/>
      <c r="B2037" s="134"/>
      <c r="D2037" s="130"/>
      <c r="E2037" s="129"/>
      <c r="F2037" s="130"/>
    </row>
    <row r="2038" spans="1:6">
      <c r="A2038" s="131"/>
      <c r="B2038" s="134"/>
      <c r="D2038" s="130"/>
      <c r="E2038" s="129"/>
      <c r="F2038" s="130"/>
    </row>
    <row r="2039" spans="1:6">
      <c r="A2039" s="131"/>
      <c r="B2039" s="134"/>
      <c r="D2039" s="130"/>
      <c r="E2039" s="129"/>
      <c r="F2039" s="130"/>
    </row>
    <row r="2040" spans="1:6">
      <c r="A2040" s="131"/>
      <c r="B2040" s="134"/>
      <c r="D2040" s="130"/>
      <c r="E2040" s="129"/>
      <c r="F2040" s="130"/>
    </row>
    <row r="2041" spans="1:6">
      <c r="A2041" s="131"/>
      <c r="B2041" s="134"/>
      <c r="D2041" s="130"/>
      <c r="E2041" s="129"/>
      <c r="F2041" s="130"/>
    </row>
    <row r="2042" spans="1:6">
      <c r="A2042" s="131"/>
      <c r="B2042" s="134"/>
      <c r="D2042" s="130"/>
      <c r="E2042" s="129"/>
      <c r="F2042" s="130"/>
    </row>
    <row r="2043" spans="1:6">
      <c r="A2043" s="131"/>
      <c r="B2043" s="134"/>
      <c r="D2043" s="130"/>
      <c r="E2043" s="129"/>
      <c r="F2043" s="130"/>
    </row>
    <row r="2044" spans="1:6">
      <c r="A2044" s="131"/>
      <c r="B2044" s="134"/>
      <c r="D2044" s="130"/>
      <c r="E2044" s="129"/>
      <c r="F2044" s="130"/>
    </row>
    <row r="2045" spans="1:6">
      <c r="A2045" s="131"/>
      <c r="B2045" s="134"/>
      <c r="D2045" s="130"/>
      <c r="E2045" s="129"/>
      <c r="F2045" s="130"/>
    </row>
    <row r="2046" spans="1:6">
      <c r="A2046" s="131"/>
      <c r="B2046" s="134"/>
      <c r="D2046" s="130"/>
      <c r="E2046" s="129"/>
      <c r="F2046" s="130"/>
    </row>
    <row r="2047" spans="1:6">
      <c r="A2047" s="131"/>
      <c r="B2047" s="134"/>
      <c r="D2047" s="130"/>
      <c r="E2047" s="129"/>
      <c r="F2047" s="130"/>
    </row>
    <row r="2048" spans="1:6">
      <c r="A2048" s="131"/>
      <c r="B2048" s="134"/>
      <c r="D2048" s="130"/>
      <c r="E2048" s="129"/>
      <c r="F2048" s="130"/>
    </row>
    <row r="2049" spans="1:6">
      <c r="A2049" s="131"/>
      <c r="B2049" s="134"/>
      <c r="D2049" s="130"/>
      <c r="E2049" s="129"/>
      <c r="F2049" s="130"/>
    </row>
    <row r="2050" spans="1:6">
      <c r="A2050" s="131"/>
      <c r="B2050" s="134"/>
      <c r="D2050" s="130"/>
      <c r="E2050" s="129"/>
      <c r="F2050" s="130"/>
    </row>
    <row r="2051" spans="1:6">
      <c r="A2051" s="131"/>
      <c r="B2051" s="134"/>
      <c r="D2051" s="130"/>
      <c r="E2051" s="129"/>
      <c r="F2051" s="130"/>
    </row>
    <row r="2052" spans="1:6">
      <c r="A2052" s="131"/>
      <c r="B2052" s="134"/>
      <c r="D2052" s="130"/>
      <c r="E2052" s="129"/>
      <c r="F2052" s="130"/>
    </row>
    <row r="2053" spans="1:6">
      <c r="A2053" s="131"/>
      <c r="B2053" s="134"/>
      <c r="D2053" s="130"/>
      <c r="E2053" s="129"/>
      <c r="F2053" s="130"/>
    </row>
    <row r="2054" spans="1:6">
      <c r="A2054" s="131"/>
      <c r="B2054" s="134"/>
      <c r="D2054" s="130"/>
      <c r="E2054" s="129"/>
      <c r="F2054" s="130"/>
    </row>
    <row r="2055" spans="1:6">
      <c r="A2055" s="131"/>
      <c r="B2055" s="134"/>
      <c r="D2055" s="130"/>
      <c r="E2055" s="129"/>
      <c r="F2055" s="130"/>
    </row>
    <row r="2056" spans="1:6">
      <c r="A2056" s="131"/>
      <c r="B2056" s="134"/>
      <c r="D2056" s="130"/>
      <c r="E2056" s="129"/>
      <c r="F2056" s="130"/>
    </row>
    <row r="2057" spans="1:6">
      <c r="A2057" s="131"/>
      <c r="B2057" s="134"/>
      <c r="D2057" s="130"/>
      <c r="E2057" s="129"/>
      <c r="F2057" s="130"/>
    </row>
    <row r="2058" spans="1:6">
      <c r="A2058" s="131"/>
      <c r="B2058" s="134"/>
      <c r="D2058" s="130"/>
      <c r="E2058" s="129"/>
      <c r="F2058" s="130"/>
    </row>
    <row r="2059" spans="1:6">
      <c r="A2059" s="131"/>
      <c r="B2059" s="134"/>
      <c r="D2059" s="130"/>
      <c r="E2059" s="129"/>
      <c r="F2059" s="130"/>
    </row>
    <row r="2060" spans="1:6">
      <c r="A2060" s="131"/>
      <c r="B2060" s="134"/>
      <c r="D2060" s="130"/>
      <c r="E2060" s="129"/>
      <c r="F2060" s="130"/>
    </row>
    <row r="2061" spans="1:6">
      <c r="A2061" s="131"/>
      <c r="B2061" s="134"/>
      <c r="D2061" s="130"/>
      <c r="E2061" s="129"/>
      <c r="F2061" s="130"/>
    </row>
    <row r="2062" spans="1:6">
      <c r="A2062" s="131"/>
      <c r="B2062" s="134"/>
      <c r="D2062" s="130"/>
      <c r="E2062" s="129"/>
      <c r="F2062" s="130"/>
    </row>
    <row r="2063" spans="1:6">
      <c r="A2063" s="131"/>
      <c r="B2063" s="134"/>
      <c r="D2063" s="130"/>
      <c r="E2063" s="129"/>
      <c r="F2063" s="130"/>
    </row>
    <row r="2064" spans="1:6">
      <c r="A2064" s="131"/>
      <c r="B2064" s="134"/>
      <c r="D2064" s="130"/>
      <c r="E2064" s="129"/>
      <c r="F2064" s="130"/>
    </row>
    <row r="2065" spans="1:6">
      <c r="A2065" s="131"/>
      <c r="B2065" s="134"/>
      <c r="D2065" s="130"/>
      <c r="E2065" s="129"/>
      <c r="F2065" s="130"/>
    </row>
    <row r="2066" spans="1:6">
      <c r="A2066" s="131"/>
      <c r="B2066" s="134"/>
      <c r="D2066" s="130"/>
      <c r="E2066" s="129"/>
      <c r="F2066" s="130"/>
    </row>
    <row r="2067" spans="1:6">
      <c r="A2067" s="131"/>
      <c r="B2067" s="134"/>
      <c r="D2067" s="130"/>
      <c r="E2067" s="129"/>
      <c r="F2067" s="130"/>
    </row>
    <row r="2068" spans="1:6">
      <c r="A2068" s="131"/>
      <c r="B2068" s="134"/>
      <c r="D2068" s="130"/>
      <c r="E2068" s="129"/>
      <c r="F2068" s="130"/>
    </row>
    <row r="2069" spans="1:6">
      <c r="A2069" s="131"/>
      <c r="B2069" s="134"/>
      <c r="D2069" s="130"/>
      <c r="E2069" s="129"/>
      <c r="F2069" s="130"/>
    </row>
    <row r="2070" spans="1:6">
      <c r="A2070" s="131"/>
      <c r="B2070" s="134"/>
      <c r="D2070" s="130"/>
      <c r="E2070" s="129"/>
      <c r="F2070" s="130"/>
    </row>
    <row r="2071" spans="1:6">
      <c r="A2071" s="131"/>
      <c r="B2071" s="134"/>
      <c r="D2071" s="130"/>
      <c r="E2071" s="129"/>
      <c r="F2071" s="130"/>
    </row>
    <row r="2072" spans="1:6">
      <c r="A2072" s="131"/>
      <c r="B2072" s="134"/>
      <c r="D2072" s="130"/>
      <c r="E2072" s="129"/>
      <c r="F2072" s="130"/>
    </row>
    <row r="2073" spans="1:6">
      <c r="A2073" s="131"/>
      <c r="B2073" s="134"/>
      <c r="D2073" s="130"/>
      <c r="E2073" s="129"/>
      <c r="F2073" s="130"/>
    </row>
    <row r="2074" spans="1:6">
      <c r="A2074" s="131"/>
      <c r="B2074" s="134"/>
      <c r="D2074" s="130"/>
      <c r="E2074" s="129"/>
      <c r="F2074" s="130"/>
    </row>
    <row r="2075" spans="1:6">
      <c r="A2075" s="131"/>
      <c r="B2075" s="134"/>
      <c r="D2075" s="130"/>
      <c r="E2075" s="129"/>
      <c r="F2075" s="130"/>
    </row>
    <row r="2076" spans="1:6">
      <c r="A2076" s="131"/>
      <c r="B2076" s="134"/>
      <c r="D2076" s="130"/>
      <c r="E2076" s="129"/>
      <c r="F2076" s="130"/>
    </row>
    <row r="2077" spans="1:6">
      <c r="A2077" s="131"/>
      <c r="B2077" s="134"/>
      <c r="D2077" s="130"/>
      <c r="E2077" s="129"/>
      <c r="F2077" s="130"/>
    </row>
    <row r="2078" spans="1:6">
      <c r="A2078" s="131"/>
      <c r="B2078" s="134"/>
      <c r="D2078" s="130"/>
      <c r="E2078" s="129"/>
      <c r="F2078" s="130"/>
    </row>
    <row r="2079" spans="1:6">
      <c r="A2079" s="131"/>
      <c r="B2079" s="134"/>
      <c r="D2079" s="130"/>
      <c r="E2079" s="129"/>
      <c r="F2079" s="130"/>
    </row>
    <row r="2080" spans="1:6">
      <c r="A2080" s="131"/>
      <c r="B2080" s="134"/>
      <c r="D2080" s="130"/>
      <c r="E2080" s="129"/>
      <c r="F2080" s="130"/>
    </row>
    <row r="2081" spans="1:6">
      <c r="A2081" s="131"/>
      <c r="B2081" s="134"/>
      <c r="D2081" s="130"/>
      <c r="E2081" s="129"/>
      <c r="F2081" s="130"/>
    </row>
    <row r="2082" spans="1:6">
      <c r="A2082" s="131"/>
      <c r="B2082" s="134"/>
      <c r="D2082" s="130"/>
      <c r="E2082" s="129"/>
      <c r="F2082" s="130"/>
    </row>
    <row r="2083" spans="1:6">
      <c r="A2083" s="131"/>
      <c r="B2083" s="134"/>
      <c r="D2083" s="130"/>
      <c r="E2083" s="129"/>
      <c r="F2083" s="130"/>
    </row>
    <row r="2084" spans="1:6">
      <c r="A2084" s="131"/>
      <c r="B2084" s="134"/>
      <c r="D2084" s="130"/>
      <c r="E2084" s="129"/>
      <c r="F2084" s="130"/>
    </row>
    <row r="2085" spans="1:6">
      <c r="A2085" s="131"/>
      <c r="B2085" s="134"/>
      <c r="D2085" s="130"/>
      <c r="E2085" s="129"/>
      <c r="F2085" s="130"/>
    </row>
    <row r="2086" spans="1:6">
      <c r="A2086" s="131"/>
      <c r="B2086" s="134"/>
      <c r="D2086" s="130"/>
      <c r="E2086" s="129"/>
      <c r="F2086" s="130"/>
    </row>
    <row r="2087" spans="1:6">
      <c r="A2087" s="131"/>
      <c r="B2087" s="134"/>
      <c r="D2087" s="130"/>
      <c r="E2087" s="129"/>
      <c r="F2087" s="130"/>
    </row>
    <row r="2088" spans="1:6">
      <c r="A2088" s="131"/>
      <c r="B2088" s="134"/>
      <c r="D2088" s="130"/>
      <c r="E2088" s="129"/>
      <c r="F2088" s="130"/>
    </row>
    <row r="2089" spans="1:6">
      <c r="A2089" s="131"/>
      <c r="B2089" s="134"/>
      <c r="D2089" s="130"/>
      <c r="E2089" s="129"/>
      <c r="F2089" s="130"/>
    </row>
    <row r="2090" spans="1:6">
      <c r="A2090" s="131"/>
      <c r="B2090" s="134"/>
      <c r="D2090" s="130"/>
      <c r="E2090" s="129"/>
      <c r="F2090" s="130"/>
    </row>
    <row r="2091" spans="1:6">
      <c r="A2091" s="131"/>
      <c r="B2091" s="134"/>
      <c r="D2091" s="130"/>
      <c r="E2091" s="129"/>
      <c r="F2091" s="130"/>
    </row>
    <row r="2092" spans="1:6">
      <c r="A2092" s="131"/>
      <c r="B2092" s="134"/>
      <c r="D2092" s="130"/>
      <c r="E2092" s="129"/>
      <c r="F2092" s="130"/>
    </row>
    <row r="2093" spans="1:6">
      <c r="A2093" s="131"/>
      <c r="B2093" s="134"/>
      <c r="D2093" s="130"/>
      <c r="E2093" s="129"/>
      <c r="F2093" s="130"/>
    </row>
    <row r="2094" spans="1:6">
      <c r="A2094" s="131"/>
      <c r="B2094" s="134"/>
      <c r="D2094" s="130"/>
      <c r="E2094" s="129"/>
      <c r="F2094" s="130"/>
    </row>
    <row r="2095" spans="1:6">
      <c r="A2095" s="131"/>
      <c r="B2095" s="134"/>
      <c r="D2095" s="130"/>
      <c r="E2095" s="129"/>
      <c r="F2095" s="130"/>
    </row>
    <row r="2096" spans="1:6">
      <c r="A2096" s="131"/>
      <c r="B2096" s="134"/>
      <c r="D2096" s="130"/>
      <c r="E2096" s="129"/>
      <c r="F2096" s="130"/>
    </row>
    <row r="2097" spans="1:6">
      <c r="A2097" s="131"/>
      <c r="B2097" s="134"/>
      <c r="D2097" s="130"/>
      <c r="E2097" s="129"/>
      <c r="F2097" s="130"/>
    </row>
    <row r="2098" spans="1:6">
      <c r="A2098" s="131"/>
      <c r="B2098" s="134"/>
      <c r="D2098" s="130"/>
      <c r="E2098" s="129"/>
      <c r="F2098" s="130"/>
    </row>
    <row r="2099" spans="1:6">
      <c r="A2099" s="131"/>
      <c r="B2099" s="134"/>
      <c r="D2099" s="130"/>
      <c r="E2099" s="129"/>
      <c r="F2099" s="130"/>
    </row>
    <row r="2100" spans="1:6">
      <c r="A2100" s="131"/>
      <c r="B2100" s="134"/>
      <c r="D2100" s="130"/>
      <c r="E2100" s="129"/>
      <c r="F2100" s="130"/>
    </row>
    <row r="2101" spans="1:6">
      <c r="A2101" s="131"/>
      <c r="B2101" s="134"/>
      <c r="D2101" s="130"/>
      <c r="E2101" s="129"/>
      <c r="F2101" s="130"/>
    </row>
    <row r="2102" spans="1:6">
      <c r="A2102" s="131"/>
      <c r="B2102" s="134"/>
      <c r="D2102" s="130"/>
      <c r="E2102" s="129"/>
      <c r="F2102" s="130"/>
    </row>
    <row r="2103" spans="1:6">
      <c r="A2103" s="131"/>
      <c r="B2103" s="134"/>
      <c r="D2103" s="130"/>
      <c r="E2103" s="129"/>
      <c r="F2103" s="130"/>
    </row>
    <row r="2104" spans="1:6">
      <c r="A2104" s="131"/>
      <c r="B2104" s="134"/>
      <c r="D2104" s="130"/>
      <c r="E2104" s="129"/>
      <c r="F2104" s="130"/>
    </row>
    <row r="2105" spans="1:6">
      <c r="A2105" s="131"/>
      <c r="B2105" s="134"/>
      <c r="D2105" s="130"/>
      <c r="E2105" s="129"/>
      <c r="F2105" s="130"/>
    </row>
    <row r="2106" spans="1:6">
      <c r="A2106" s="131"/>
      <c r="B2106" s="134"/>
      <c r="D2106" s="130"/>
      <c r="E2106" s="129"/>
      <c r="F2106" s="130"/>
    </row>
    <row r="2107" spans="1:6">
      <c r="A2107" s="131"/>
      <c r="B2107" s="134"/>
      <c r="D2107" s="130"/>
      <c r="E2107" s="129"/>
      <c r="F2107" s="130"/>
    </row>
    <row r="2108" spans="1:6">
      <c r="A2108" s="131"/>
      <c r="B2108" s="134"/>
      <c r="D2108" s="130"/>
      <c r="E2108" s="129"/>
      <c r="F2108" s="130"/>
    </row>
    <row r="2109" spans="1:6">
      <c r="A2109" s="131"/>
      <c r="B2109" s="134"/>
      <c r="D2109" s="130"/>
      <c r="E2109" s="129"/>
      <c r="F2109" s="130"/>
    </row>
    <row r="2110" spans="1:6">
      <c r="A2110" s="131"/>
      <c r="B2110" s="134"/>
      <c r="D2110" s="130"/>
      <c r="E2110" s="129"/>
      <c r="F2110" s="130"/>
    </row>
    <row r="2111" spans="1:6">
      <c r="A2111" s="131"/>
      <c r="B2111" s="134"/>
      <c r="D2111" s="130"/>
      <c r="E2111" s="129"/>
      <c r="F2111" s="130"/>
    </row>
    <row r="2112" spans="1:6">
      <c r="A2112" s="131"/>
      <c r="B2112" s="134"/>
      <c r="D2112" s="130"/>
      <c r="E2112" s="129"/>
      <c r="F2112" s="130"/>
    </row>
    <row r="2113" spans="1:6">
      <c r="A2113" s="131"/>
      <c r="B2113" s="134"/>
      <c r="D2113" s="130"/>
      <c r="E2113" s="129"/>
      <c r="F2113" s="130"/>
    </row>
    <row r="2114" spans="1:6">
      <c r="A2114" s="131"/>
      <c r="B2114" s="134"/>
      <c r="D2114" s="130"/>
      <c r="E2114" s="129"/>
      <c r="F2114" s="130"/>
    </row>
    <row r="2115" spans="1:6">
      <c r="A2115" s="131"/>
      <c r="B2115" s="134"/>
      <c r="D2115" s="130"/>
      <c r="E2115" s="129"/>
      <c r="F2115" s="130"/>
    </row>
    <row r="2116" spans="1:6">
      <c r="A2116" s="131"/>
      <c r="B2116" s="134"/>
      <c r="D2116" s="130"/>
      <c r="E2116" s="129"/>
      <c r="F2116" s="130"/>
    </row>
    <row r="2117" spans="1:6">
      <c r="A2117" s="131"/>
      <c r="B2117" s="134"/>
      <c r="D2117" s="130"/>
      <c r="E2117" s="129"/>
      <c r="F2117" s="130"/>
    </row>
    <row r="2118" spans="1:6">
      <c r="A2118" s="131"/>
      <c r="B2118" s="134"/>
      <c r="D2118" s="130"/>
      <c r="E2118" s="129"/>
      <c r="F2118" s="130"/>
    </row>
    <row r="2119" spans="1:6">
      <c r="A2119" s="131"/>
      <c r="B2119" s="134"/>
      <c r="D2119" s="130"/>
      <c r="E2119" s="129"/>
      <c r="F2119" s="130"/>
    </row>
    <row r="2120" spans="1:6">
      <c r="A2120" s="131"/>
      <c r="B2120" s="134"/>
      <c r="D2120" s="130"/>
      <c r="E2120" s="129"/>
      <c r="F2120" s="130"/>
    </row>
    <row r="2121" spans="1:6">
      <c r="A2121" s="131"/>
      <c r="B2121" s="134"/>
      <c r="D2121" s="130"/>
      <c r="E2121" s="129"/>
      <c r="F2121" s="130"/>
    </row>
    <row r="2122" spans="1:6">
      <c r="A2122" s="131"/>
      <c r="B2122" s="134"/>
      <c r="D2122" s="130"/>
      <c r="E2122" s="129"/>
      <c r="F2122" s="130"/>
    </row>
    <row r="2123" spans="1:6">
      <c r="A2123" s="131"/>
      <c r="B2123" s="134"/>
      <c r="D2123" s="130"/>
      <c r="E2123" s="129"/>
      <c r="F2123" s="130"/>
    </row>
    <row r="2124" spans="1:6">
      <c r="A2124" s="131"/>
      <c r="B2124" s="134"/>
      <c r="D2124" s="130"/>
      <c r="E2124" s="129"/>
      <c r="F2124" s="130"/>
    </row>
    <row r="2125" spans="1:6">
      <c r="A2125" s="131"/>
      <c r="B2125" s="134"/>
      <c r="D2125" s="130"/>
      <c r="E2125" s="129"/>
      <c r="F2125" s="130"/>
    </row>
    <row r="2126" spans="1:6">
      <c r="A2126" s="131"/>
      <c r="B2126" s="134"/>
      <c r="D2126" s="130"/>
      <c r="E2126" s="129"/>
      <c r="F2126" s="130"/>
    </row>
    <row r="2127" spans="1:6">
      <c r="A2127" s="131"/>
      <c r="B2127" s="134"/>
      <c r="D2127" s="130"/>
      <c r="E2127" s="129"/>
      <c r="F2127" s="130"/>
    </row>
    <row r="2128" spans="1:6">
      <c r="A2128" s="131"/>
      <c r="B2128" s="134"/>
      <c r="D2128" s="130"/>
      <c r="E2128" s="129"/>
      <c r="F2128" s="130"/>
    </row>
    <row r="2129" spans="1:6">
      <c r="A2129" s="131"/>
      <c r="B2129" s="134"/>
      <c r="D2129" s="130"/>
      <c r="E2129" s="129"/>
      <c r="F2129" s="130"/>
    </row>
    <row r="2130" spans="1:6">
      <c r="A2130" s="131"/>
      <c r="B2130" s="134"/>
      <c r="D2130" s="130"/>
      <c r="E2130" s="129"/>
      <c r="F2130" s="130"/>
    </row>
    <row r="2131" spans="1:6">
      <c r="A2131" s="131"/>
      <c r="B2131" s="134"/>
      <c r="D2131" s="130"/>
      <c r="E2131" s="129"/>
      <c r="F2131" s="130"/>
    </row>
    <row r="2132" spans="1:6">
      <c r="A2132" s="131"/>
      <c r="B2132" s="134"/>
      <c r="D2132" s="130"/>
      <c r="E2132" s="129"/>
      <c r="F2132" s="130"/>
    </row>
    <row r="2133" spans="1:6">
      <c r="A2133" s="131"/>
      <c r="B2133" s="134"/>
      <c r="D2133" s="130"/>
      <c r="E2133" s="129"/>
      <c r="F2133" s="130"/>
    </row>
    <row r="2134" spans="1:6">
      <c r="A2134" s="131"/>
      <c r="B2134" s="134"/>
      <c r="D2134" s="130"/>
      <c r="E2134" s="129"/>
      <c r="F2134" s="130"/>
    </row>
    <row r="2135" spans="1:6">
      <c r="A2135" s="131"/>
      <c r="B2135" s="134"/>
      <c r="D2135" s="130"/>
      <c r="E2135" s="129"/>
      <c r="F2135" s="130"/>
    </row>
    <row r="2136" spans="1:6">
      <c r="A2136" s="131"/>
      <c r="B2136" s="134"/>
      <c r="D2136" s="130"/>
      <c r="E2136" s="129"/>
      <c r="F2136" s="130"/>
    </row>
    <row r="2137" spans="1:6">
      <c r="A2137" s="131"/>
      <c r="B2137" s="134"/>
      <c r="D2137" s="130"/>
      <c r="E2137" s="129"/>
      <c r="F2137" s="130"/>
    </row>
    <row r="2138" spans="1:6">
      <c r="A2138" s="131"/>
      <c r="B2138" s="134"/>
      <c r="D2138" s="130"/>
      <c r="E2138" s="129"/>
      <c r="F2138" s="130"/>
    </row>
    <row r="2139" spans="1:6">
      <c r="A2139" s="131"/>
      <c r="B2139" s="134"/>
      <c r="D2139" s="130"/>
      <c r="E2139" s="129"/>
      <c r="F2139" s="130"/>
    </row>
    <row r="2140" spans="1:6">
      <c r="A2140" s="131"/>
      <c r="B2140" s="134"/>
      <c r="D2140" s="130"/>
      <c r="E2140" s="129"/>
      <c r="F2140" s="130"/>
    </row>
    <row r="2141" spans="1:6">
      <c r="A2141" s="131"/>
      <c r="B2141" s="134"/>
      <c r="D2141" s="130"/>
      <c r="E2141" s="129"/>
      <c r="F2141" s="130"/>
    </row>
    <row r="2142" spans="1:6">
      <c r="A2142" s="131"/>
      <c r="B2142" s="134"/>
      <c r="D2142" s="130"/>
      <c r="E2142" s="129"/>
      <c r="F2142" s="130"/>
    </row>
    <row r="2143" spans="1:6">
      <c r="A2143" s="131"/>
      <c r="B2143" s="134"/>
      <c r="D2143" s="130"/>
      <c r="E2143" s="129"/>
      <c r="F2143" s="130"/>
    </row>
    <row r="2144" spans="1:6">
      <c r="A2144" s="131"/>
      <c r="B2144" s="134"/>
      <c r="D2144" s="130"/>
      <c r="E2144" s="129"/>
      <c r="F2144" s="130"/>
    </row>
    <row r="2145" spans="1:6">
      <c r="A2145" s="131"/>
      <c r="B2145" s="134"/>
      <c r="D2145" s="130"/>
      <c r="E2145" s="129"/>
      <c r="F2145" s="130"/>
    </row>
    <row r="2146" spans="1:6">
      <c r="A2146" s="131"/>
      <c r="B2146" s="134"/>
      <c r="D2146" s="130"/>
      <c r="E2146" s="129"/>
      <c r="F2146" s="130"/>
    </row>
    <row r="2147" spans="1:6">
      <c r="A2147" s="131"/>
      <c r="B2147" s="134"/>
      <c r="D2147" s="130"/>
      <c r="E2147" s="129"/>
      <c r="F2147" s="130"/>
    </row>
    <row r="2148" spans="1:6">
      <c r="A2148" s="131"/>
      <c r="B2148" s="134"/>
      <c r="D2148" s="130"/>
      <c r="E2148" s="129"/>
      <c r="F2148" s="130"/>
    </row>
    <row r="2149" spans="1:6">
      <c r="A2149" s="131"/>
      <c r="B2149" s="134"/>
      <c r="D2149" s="130"/>
      <c r="E2149" s="129"/>
      <c r="F2149" s="130"/>
    </row>
    <row r="2150" spans="1:6">
      <c r="A2150" s="131"/>
      <c r="B2150" s="134"/>
      <c r="D2150" s="130"/>
      <c r="E2150" s="129"/>
      <c r="F2150" s="130"/>
    </row>
    <row r="2151" spans="1:6">
      <c r="A2151" s="131"/>
      <c r="B2151" s="134"/>
      <c r="D2151" s="130"/>
      <c r="E2151" s="129"/>
      <c r="F2151" s="130"/>
    </row>
    <row r="2152" spans="1:6">
      <c r="A2152" s="131"/>
      <c r="B2152" s="134"/>
      <c r="D2152" s="130"/>
      <c r="E2152" s="129"/>
      <c r="F2152" s="130"/>
    </row>
    <row r="2153" spans="1:6">
      <c r="A2153" s="131"/>
      <c r="B2153" s="134"/>
      <c r="D2153" s="130"/>
      <c r="E2153" s="129"/>
      <c r="F2153" s="130"/>
    </row>
    <row r="2154" spans="1:6">
      <c r="A2154" s="131"/>
      <c r="B2154" s="134"/>
      <c r="D2154" s="130"/>
      <c r="E2154" s="129"/>
      <c r="F2154" s="130"/>
    </row>
    <row r="2155" spans="1:6">
      <c r="A2155" s="131"/>
      <c r="B2155" s="134"/>
      <c r="D2155" s="130"/>
      <c r="E2155" s="129"/>
      <c r="F2155" s="130"/>
    </row>
    <row r="2156" spans="1:6">
      <c r="A2156" s="131"/>
      <c r="B2156" s="134"/>
      <c r="D2156" s="130"/>
      <c r="E2156" s="129"/>
      <c r="F2156" s="130"/>
    </row>
    <row r="2157" spans="1:6">
      <c r="A2157" s="131"/>
      <c r="B2157" s="134"/>
      <c r="D2157" s="130"/>
      <c r="E2157" s="129"/>
      <c r="F2157" s="130"/>
    </row>
    <row r="2158" spans="1:6">
      <c r="A2158" s="131"/>
      <c r="B2158" s="134"/>
      <c r="D2158" s="130"/>
      <c r="E2158" s="129"/>
      <c r="F2158" s="130"/>
    </row>
    <row r="2159" spans="1:6">
      <c r="A2159" s="131"/>
      <c r="B2159" s="134"/>
      <c r="D2159" s="130"/>
      <c r="E2159" s="129"/>
      <c r="F2159" s="130"/>
    </row>
    <row r="2160" spans="1:6">
      <c r="A2160" s="131"/>
      <c r="B2160" s="134"/>
      <c r="D2160" s="130"/>
      <c r="E2160" s="129"/>
      <c r="F2160" s="130"/>
    </row>
    <row r="2161" spans="1:6">
      <c r="A2161" s="131"/>
      <c r="B2161" s="134"/>
      <c r="D2161" s="130"/>
      <c r="E2161" s="129"/>
      <c r="F2161" s="130"/>
    </row>
    <row r="2162" spans="1:6">
      <c r="A2162" s="131"/>
      <c r="B2162" s="134"/>
      <c r="D2162" s="130"/>
      <c r="E2162" s="129"/>
      <c r="F2162" s="130"/>
    </row>
    <row r="2163" spans="1:6">
      <c r="A2163" s="131"/>
      <c r="B2163" s="134"/>
      <c r="D2163" s="130"/>
      <c r="E2163" s="129"/>
      <c r="F2163" s="130"/>
    </row>
    <row r="2164" spans="1:6">
      <c r="A2164" s="131"/>
      <c r="B2164" s="134"/>
      <c r="D2164" s="130"/>
      <c r="E2164" s="129"/>
      <c r="F2164" s="130"/>
    </row>
    <row r="2165" spans="1:6">
      <c r="A2165" s="131"/>
      <c r="B2165" s="134"/>
      <c r="D2165" s="130"/>
      <c r="E2165" s="129"/>
      <c r="F2165" s="130"/>
    </row>
    <row r="2166" spans="1:6">
      <c r="A2166" s="131"/>
      <c r="B2166" s="134"/>
      <c r="D2166" s="130"/>
      <c r="E2166" s="129"/>
      <c r="F2166" s="130"/>
    </row>
    <row r="2167" spans="1:6">
      <c r="A2167" s="131"/>
      <c r="B2167" s="134"/>
      <c r="D2167" s="130"/>
      <c r="E2167" s="129"/>
      <c r="F2167" s="130"/>
    </row>
    <row r="2168" spans="1:6">
      <c r="A2168" s="131"/>
      <c r="B2168" s="134"/>
      <c r="D2168" s="130"/>
      <c r="E2168" s="129"/>
      <c r="F2168" s="130"/>
    </row>
    <row r="2169" spans="1:6">
      <c r="A2169" s="131"/>
      <c r="B2169" s="134"/>
      <c r="D2169" s="130"/>
      <c r="E2169" s="129"/>
      <c r="F2169" s="130"/>
    </row>
    <row r="2170" spans="1:6">
      <c r="A2170" s="131"/>
      <c r="B2170" s="134"/>
      <c r="D2170" s="130"/>
      <c r="E2170" s="129"/>
      <c r="F2170" s="130"/>
    </row>
    <row r="2171" spans="1:6">
      <c r="A2171" s="131"/>
      <c r="B2171" s="134"/>
      <c r="D2171" s="130"/>
      <c r="E2171" s="129"/>
      <c r="F2171" s="130"/>
    </row>
    <row r="2172" spans="1:6">
      <c r="A2172" s="131"/>
      <c r="B2172" s="134"/>
      <c r="D2172" s="130"/>
      <c r="E2172" s="129"/>
      <c r="F2172" s="130"/>
    </row>
    <row r="2173" spans="1:6">
      <c r="A2173" s="131"/>
      <c r="B2173" s="134"/>
      <c r="D2173" s="130"/>
      <c r="E2173" s="129"/>
      <c r="F2173" s="130"/>
    </row>
    <row r="2174" spans="1:6">
      <c r="A2174" s="131"/>
      <c r="B2174" s="134"/>
      <c r="D2174" s="130"/>
      <c r="E2174" s="129"/>
      <c r="F2174" s="130"/>
    </row>
    <row r="2175" spans="1:6">
      <c r="A2175" s="131"/>
      <c r="B2175" s="134"/>
      <c r="D2175" s="130"/>
      <c r="E2175" s="129"/>
      <c r="F2175" s="130"/>
    </row>
    <row r="2176" spans="1:6">
      <c r="A2176" s="131"/>
      <c r="B2176" s="134"/>
      <c r="D2176" s="130"/>
      <c r="E2176" s="129"/>
      <c r="F2176" s="130"/>
    </row>
    <row r="2177" spans="1:6">
      <c r="A2177" s="131"/>
      <c r="B2177" s="134"/>
      <c r="D2177" s="130"/>
      <c r="E2177" s="129"/>
      <c r="F2177" s="130"/>
    </row>
    <row r="2178" spans="1:6">
      <c r="A2178" s="131"/>
      <c r="B2178" s="134"/>
      <c r="D2178" s="130"/>
      <c r="E2178" s="129"/>
      <c r="F2178" s="130"/>
    </row>
    <row r="2179" spans="1:6">
      <c r="A2179" s="131"/>
      <c r="B2179" s="134"/>
      <c r="D2179" s="130"/>
      <c r="E2179" s="129"/>
      <c r="F2179" s="130"/>
    </row>
    <row r="2180" spans="1:6">
      <c r="A2180" s="131"/>
      <c r="B2180" s="134"/>
      <c r="D2180" s="130"/>
      <c r="E2180" s="129"/>
      <c r="F2180" s="130"/>
    </row>
    <row r="2181" spans="1:6">
      <c r="A2181" s="131"/>
      <c r="B2181" s="134"/>
      <c r="D2181" s="130"/>
      <c r="E2181" s="129"/>
      <c r="F2181" s="130"/>
    </row>
    <row r="2182" spans="1:6">
      <c r="A2182" s="131"/>
      <c r="B2182" s="134"/>
      <c r="D2182" s="130"/>
      <c r="E2182" s="129"/>
      <c r="F2182" s="130"/>
    </row>
    <row r="2183" spans="1:6">
      <c r="A2183" s="131"/>
      <c r="B2183" s="134"/>
      <c r="D2183" s="130"/>
      <c r="E2183" s="129"/>
      <c r="F2183" s="130"/>
    </row>
    <row r="2184" spans="1:6">
      <c r="A2184" s="131"/>
      <c r="B2184" s="134"/>
      <c r="D2184" s="130"/>
      <c r="E2184" s="129"/>
      <c r="F2184" s="130"/>
    </row>
    <row r="2185" spans="1:6">
      <c r="A2185" s="131"/>
      <c r="B2185" s="134"/>
      <c r="D2185" s="130"/>
      <c r="E2185" s="129"/>
      <c r="F2185" s="130"/>
    </row>
    <row r="2186" spans="1:6">
      <c r="A2186" s="131"/>
      <c r="B2186" s="134"/>
      <c r="D2186" s="130"/>
      <c r="E2186" s="129"/>
      <c r="F2186" s="130"/>
    </row>
    <row r="2187" spans="1:6">
      <c r="A2187" s="131"/>
      <c r="B2187" s="134"/>
      <c r="D2187" s="130"/>
      <c r="E2187" s="129"/>
      <c r="F2187" s="130"/>
    </row>
    <row r="2188" spans="1:6">
      <c r="A2188" s="131"/>
      <c r="B2188" s="134"/>
      <c r="D2188" s="130"/>
      <c r="E2188" s="129"/>
      <c r="F2188" s="130"/>
    </row>
    <row r="2189" spans="1:6">
      <c r="A2189" s="131"/>
      <c r="B2189" s="134"/>
      <c r="D2189" s="130"/>
      <c r="E2189" s="129"/>
      <c r="F2189" s="130"/>
    </row>
    <row r="2190" spans="1:6">
      <c r="A2190" s="131"/>
      <c r="B2190" s="134"/>
      <c r="D2190" s="130"/>
      <c r="E2190" s="129"/>
      <c r="F2190" s="130"/>
    </row>
    <row r="2191" spans="1:6">
      <c r="A2191" s="131"/>
      <c r="B2191" s="134"/>
      <c r="D2191" s="130"/>
      <c r="E2191" s="129"/>
      <c r="F2191" s="130"/>
    </row>
    <row r="2192" spans="1:6">
      <c r="A2192" s="131"/>
      <c r="B2192" s="134"/>
      <c r="D2192" s="130"/>
      <c r="E2192" s="129"/>
      <c r="F2192" s="130"/>
    </row>
    <row r="2193" spans="1:6">
      <c r="A2193" s="131"/>
      <c r="B2193" s="134"/>
      <c r="D2193" s="130"/>
      <c r="E2193" s="129"/>
      <c r="F2193" s="130"/>
    </row>
    <row r="2194" spans="1:6">
      <c r="A2194" s="131"/>
      <c r="B2194" s="134"/>
      <c r="D2194" s="130"/>
      <c r="E2194" s="129"/>
      <c r="F2194" s="130"/>
    </row>
    <row r="2195" spans="1:6">
      <c r="A2195" s="131"/>
      <c r="B2195" s="134"/>
      <c r="D2195" s="130"/>
      <c r="E2195" s="129"/>
      <c r="F2195" s="130"/>
    </row>
    <row r="2196" spans="1:6">
      <c r="A2196" s="131"/>
      <c r="B2196" s="134"/>
      <c r="D2196" s="130"/>
      <c r="E2196" s="129"/>
      <c r="F2196" s="130"/>
    </row>
    <row r="2197" spans="1:6">
      <c r="A2197" s="131"/>
      <c r="B2197" s="134"/>
      <c r="D2197" s="130"/>
      <c r="E2197" s="129"/>
      <c r="F2197" s="130"/>
    </row>
    <row r="2198" spans="1:6">
      <c r="A2198" s="131"/>
      <c r="B2198" s="134"/>
      <c r="D2198" s="130"/>
      <c r="E2198" s="129"/>
      <c r="F2198" s="130"/>
    </row>
    <row r="2199" spans="1:6">
      <c r="A2199" s="131"/>
      <c r="B2199" s="134"/>
      <c r="D2199" s="130"/>
      <c r="E2199" s="129"/>
      <c r="F2199" s="130"/>
    </row>
    <row r="2200" spans="1:6">
      <c r="A2200" s="131"/>
      <c r="B2200" s="134"/>
      <c r="D2200" s="130"/>
      <c r="E2200" s="129"/>
      <c r="F2200" s="130"/>
    </row>
    <row r="2201" spans="1:6">
      <c r="A2201" s="131"/>
      <c r="B2201" s="134"/>
      <c r="D2201" s="130"/>
      <c r="E2201" s="129"/>
      <c r="F2201" s="130"/>
    </row>
    <row r="2202" spans="1:6">
      <c r="A2202" s="131"/>
      <c r="B2202" s="134"/>
      <c r="D2202" s="130"/>
      <c r="E2202" s="129"/>
      <c r="F2202" s="130"/>
    </row>
    <row r="2203" spans="1:6">
      <c r="A2203" s="131"/>
      <c r="B2203" s="134"/>
      <c r="D2203" s="130"/>
      <c r="E2203" s="129"/>
      <c r="F2203" s="130"/>
    </row>
    <row r="2204" spans="1:6">
      <c r="A2204" s="131"/>
      <c r="B2204" s="134"/>
      <c r="D2204" s="130"/>
      <c r="E2204" s="129"/>
      <c r="F2204" s="130"/>
    </row>
    <row r="2205" spans="1:6">
      <c r="A2205" s="131"/>
      <c r="B2205" s="134"/>
      <c r="D2205" s="130"/>
      <c r="E2205" s="129"/>
      <c r="F2205" s="130"/>
    </row>
    <row r="2206" spans="1:6">
      <c r="A2206" s="131"/>
      <c r="B2206" s="134"/>
      <c r="D2206" s="130"/>
      <c r="E2206" s="129"/>
      <c r="F2206" s="130"/>
    </row>
    <row r="2207" spans="1:6">
      <c r="A2207" s="131"/>
      <c r="B2207" s="134"/>
      <c r="D2207" s="130"/>
      <c r="E2207" s="129"/>
      <c r="F2207" s="130"/>
    </row>
    <row r="2208" spans="1:6">
      <c r="A2208" s="131"/>
      <c r="B2208" s="134"/>
      <c r="D2208" s="130"/>
      <c r="E2208" s="129"/>
      <c r="F2208" s="130"/>
    </row>
    <row r="2209" spans="1:6">
      <c r="A2209" s="131"/>
      <c r="B2209" s="134"/>
      <c r="D2209" s="130"/>
      <c r="E2209" s="129"/>
      <c r="F2209" s="130"/>
    </row>
    <row r="2210" spans="1:6">
      <c r="A2210" s="131"/>
      <c r="B2210" s="134"/>
      <c r="D2210" s="130"/>
      <c r="E2210" s="129"/>
      <c r="F2210" s="130"/>
    </row>
    <row r="2211" spans="1:6">
      <c r="A2211" s="131"/>
      <c r="B2211" s="134"/>
      <c r="D2211" s="130"/>
      <c r="E2211" s="129"/>
      <c r="F2211" s="130"/>
    </row>
    <row r="2212" spans="1:6">
      <c r="A2212" s="131"/>
      <c r="B2212" s="134"/>
      <c r="D2212" s="130"/>
      <c r="E2212" s="129"/>
      <c r="F2212" s="130"/>
    </row>
    <row r="2213" spans="1:6">
      <c r="A2213" s="131"/>
      <c r="B2213" s="134"/>
      <c r="D2213" s="130"/>
      <c r="E2213" s="129"/>
      <c r="F2213" s="130"/>
    </row>
    <row r="2214" spans="1:6">
      <c r="A2214" s="131"/>
      <c r="B2214" s="134"/>
      <c r="D2214" s="130"/>
      <c r="E2214" s="129"/>
      <c r="F2214" s="130"/>
    </row>
    <row r="2215" spans="1:6">
      <c r="A2215" s="131"/>
      <c r="B2215" s="134"/>
      <c r="D2215" s="130"/>
      <c r="E2215" s="129"/>
      <c r="F2215" s="130"/>
    </row>
    <row r="2216" spans="1:6">
      <c r="A2216" s="131"/>
      <c r="B2216" s="134"/>
      <c r="D2216" s="130"/>
      <c r="E2216" s="129"/>
      <c r="F2216" s="130"/>
    </row>
    <row r="2217" spans="1:6">
      <c r="A2217" s="131"/>
      <c r="B2217" s="134"/>
      <c r="D2217" s="130"/>
      <c r="E2217" s="129"/>
      <c r="F2217" s="130"/>
    </row>
    <row r="2218" spans="1:6">
      <c r="A2218" s="131"/>
      <c r="B2218" s="134"/>
      <c r="D2218" s="130"/>
      <c r="E2218" s="129"/>
      <c r="F2218" s="130"/>
    </row>
    <row r="2219" spans="1:6">
      <c r="A2219" s="131"/>
      <c r="B2219" s="134"/>
      <c r="D2219" s="130"/>
      <c r="E2219" s="129"/>
      <c r="F2219" s="130"/>
    </row>
    <row r="2220" spans="1:6">
      <c r="A2220" s="131"/>
      <c r="B2220" s="134"/>
      <c r="D2220" s="130"/>
      <c r="E2220" s="129"/>
      <c r="F2220" s="130"/>
    </row>
    <row r="2221" spans="1:6">
      <c r="A2221" s="131"/>
      <c r="B2221" s="134"/>
      <c r="D2221" s="130"/>
      <c r="E2221" s="129"/>
      <c r="F2221" s="130"/>
    </row>
    <row r="2222" spans="1:6">
      <c r="A2222" s="131"/>
      <c r="B2222" s="134"/>
      <c r="D2222" s="130"/>
      <c r="E2222" s="129"/>
      <c r="F2222" s="130"/>
    </row>
    <row r="2223" spans="1:6">
      <c r="A2223" s="131"/>
      <c r="B2223" s="134"/>
      <c r="D2223" s="130"/>
      <c r="E2223" s="129"/>
      <c r="F2223" s="130"/>
    </row>
    <row r="2224" spans="1:6">
      <c r="A2224" s="131"/>
      <c r="B2224" s="134"/>
      <c r="D2224" s="130"/>
      <c r="E2224" s="129"/>
      <c r="F2224" s="130"/>
    </row>
    <row r="2225" spans="1:6">
      <c r="A2225" s="131"/>
      <c r="B2225" s="134"/>
      <c r="D2225" s="130"/>
      <c r="E2225" s="129"/>
      <c r="F2225" s="130"/>
    </row>
    <row r="2226" spans="1:6">
      <c r="A2226" s="131"/>
      <c r="B2226" s="134"/>
      <c r="D2226" s="130"/>
      <c r="E2226" s="129"/>
      <c r="F2226" s="130"/>
    </row>
    <row r="2227" spans="1:6">
      <c r="A2227" s="131"/>
      <c r="B2227" s="134"/>
      <c r="D2227" s="130"/>
      <c r="E2227" s="129"/>
      <c r="F2227" s="130"/>
    </row>
    <row r="2228" spans="1:6">
      <c r="A2228" s="131"/>
      <c r="B2228" s="134"/>
      <c r="D2228" s="130"/>
      <c r="E2228" s="129"/>
      <c r="F2228" s="130"/>
    </row>
    <row r="2229" spans="1:6">
      <c r="A2229" s="131"/>
      <c r="B2229" s="134"/>
      <c r="D2229" s="130"/>
      <c r="E2229" s="129"/>
      <c r="F2229" s="130"/>
    </row>
    <row r="2230" spans="1:6">
      <c r="A2230" s="131"/>
      <c r="B2230" s="134"/>
      <c r="D2230" s="130"/>
      <c r="E2230" s="129"/>
      <c r="F2230" s="130"/>
    </row>
    <row r="2231" spans="1:6">
      <c r="A2231" s="131"/>
      <c r="B2231" s="134"/>
      <c r="D2231" s="130"/>
      <c r="E2231" s="129"/>
      <c r="F2231" s="130"/>
    </row>
    <row r="2232" spans="1:6">
      <c r="A2232" s="131"/>
      <c r="B2232" s="134"/>
      <c r="D2232" s="130"/>
      <c r="E2232" s="129"/>
      <c r="F2232" s="130"/>
    </row>
    <row r="2233" spans="1:6">
      <c r="A2233" s="131"/>
      <c r="B2233" s="134"/>
      <c r="D2233" s="130"/>
      <c r="E2233" s="129"/>
      <c r="F2233" s="130"/>
    </row>
    <row r="2234" spans="1:6">
      <c r="A2234" s="131"/>
      <c r="B2234" s="134"/>
      <c r="D2234" s="130"/>
      <c r="E2234" s="129"/>
      <c r="F2234" s="130"/>
    </row>
    <row r="2235" spans="1:6">
      <c r="A2235" s="131"/>
      <c r="B2235" s="134"/>
      <c r="D2235" s="130"/>
      <c r="E2235" s="129"/>
      <c r="F2235" s="130"/>
    </row>
    <row r="2236" spans="1:6">
      <c r="A2236" s="131"/>
      <c r="B2236" s="134"/>
      <c r="D2236" s="130"/>
      <c r="E2236" s="129"/>
      <c r="F2236" s="130"/>
    </row>
    <row r="2237" spans="1:6">
      <c r="A2237" s="131"/>
      <c r="B2237" s="134"/>
      <c r="D2237" s="130"/>
      <c r="E2237" s="129"/>
      <c r="F2237" s="130"/>
    </row>
    <row r="2238" spans="1:6">
      <c r="A2238" s="131"/>
      <c r="B2238" s="134"/>
      <c r="D2238" s="130"/>
      <c r="E2238" s="129"/>
      <c r="F2238" s="130"/>
    </row>
    <row r="2239" spans="1:6">
      <c r="A2239" s="131"/>
      <c r="B2239" s="134"/>
      <c r="D2239" s="130"/>
      <c r="E2239" s="129"/>
      <c r="F2239" s="130"/>
    </row>
    <row r="2240" spans="1:6">
      <c r="A2240" s="131"/>
      <c r="B2240" s="134"/>
      <c r="D2240" s="130"/>
      <c r="E2240" s="129"/>
      <c r="F2240" s="130"/>
    </row>
    <row r="2241" spans="1:6">
      <c r="A2241" s="131"/>
      <c r="B2241" s="134"/>
      <c r="D2241" s="130"/>
      <c r="E2241" s="129"/>
      <c r="F2241" s="130"/>
    </row>
    <row r="2242" spans="1:6">
      <c r="A2242" s="131"/>
      <c r="B2242" s="134"/>
      <c r="D2242" s="130"/>
      <c r="E2242" s="129"/>
      <c r="F2242" s="130"/>
    </row>
    <row r="2243" spans="1:6">
      <c r="A2243" s="131"/>
      <c r="B2243" s="134"/>
      <c r="D2243" s="130"/>
      <c r="E2243" s="129"/>
      <c r="F2243" s="130"/>
    </row>
    <row r="2244" spans="1:6">
      <c r="A2244" s="131"/>
      <c r="B2244" s="134"/>
      <c r="D2244" s="130"/>
      <c r="E2244" s="129"/>
      <c r="F2244" s="130"/>
    </row>
    <row r="2245" spans="1:6">
      <c r="A2245" s="131"/>
      <c r="B2245" s="134"/>
      <c r="D2245" s="130"/>
      <c r="E2245" s="129"/>
      <c r="F2245" s="130"/>
    </row>
    <row r="2246" spans="1:6">
      <c r="A2246" s="131"/>
      <c r="B2246" s="134"/>
      <c r="D2246" s="130"/>
      <c r="E2246" s="129"/>
      <c r="F2246" s="130"/>
    </row>
    <row r="2247" spans="1:6">
      <c r="A2247" s="131"/>
      <c r="B2247" s="134"/>
      <c r="D2247" s="130"/>
      <c r="E2247" s="129"/>
      <c r="F2247" s="130"/>
    </row>
    <row r="2248" spans="1:6">
      <c r="A2248" s="131"/>
      <c r="B2248" s="134"/>
      <c r="D2248" s="130"/>
      <c r="E2248" s="129"/>
      <c r="F2248" s="130"/>
    </row>
    <row r="2249" spans="1:6">
      <c r="A2249" s="131"/>
      <c r="B2249" s="134"/>
      <c r="D2249" s="130"/>
      <c r="E2249" s="129"/>
      <c r="F2249" s="130"/>
    </row>
    <row r="2250" spans="1:6">
      <c r="A2250" s="131"/>
      <c r="B2250" s="134"/>
      <c r="D2250" s="130"/>
      <c r="E2250" s="129"/>
      <c r="F2250" s="130"/>
    </row>
    <row r="2251" spans="1:6">
      <c r="A2251" s="131"/>
      <c r="B2251" s="134"/>
      <c r="D2251" s="130"/>
      <c r="E2251" s="129"/>
      <c r="F2251" s="130"/>
    </row>
    <row r="2252" spans="1:6">
      <c r="A2252" s="131"/>
      <c r="B2252" s="134"/>
      <c r="D2252" s="130"/>
      <c r="E2252" s="129"/>
      <c r="F2252" s="130"/>
    </row>
    <row r="2253" spans="1:6">
      <c r="A2253" s="131"/>
      <c r="B2253" s="134"/>
      <c r="D2253" s="130"/>
      <c r="E2253" s="129"/>
      <c r="F2253" s="130"/>
    </row>
    <row r="2254" spans="1:6">
      <c r="A2254" s="131"/>
      <c r="B2254" s="134"/>
      <c r="D2254" s="130"/>
      <c r="E2254" s="129"/>
      <c r="F2254" s="130"/>
    </row>
    <row r="2255" spans="1:6">
      <c r="A2255" s="131"/>
      <c r="B2255" s="134"/>
      <c r="D2255" s="130"/>
      <c r="E2255" s="129"/>
      <c r="F2255" s="130"/>
    </row>
    <row r="2256" spans="1:6">
      <c r="A2256" s="131"/>
      <c r="B2256" s="134"/>
      <c r="D2256" s="130"/>
      <c r="E2256" s="129"/>
      <c r="F2256" s="130"/>
    </row>
    <row r="2257" spans="1:6">
      <c r="A2257" s="131"/>
      <c r="B2257" s="134"/>
      <c r="D2257" s="130"/>
      <c r="E2257" s="129"/>
      <c r="F2257" s="130"/>
    </row>
    <row r="2258" spans="1:6">
      <c r="A2258" s="131"/>
      <c r="B2258" s="134"/>
      <c r="D2258" s="130"/>
      <c r="E2258" s="129"/>
      <c r="F2258" s="130"/>
    </row>
    <row r="2259" spans="1:6">
      <c r="A2259" s="131"/>
      <c r="B2259" s="134"/>
      <c r="D2259" s="130"/>
      <c r="E2259" s="129"/>
      <c r="F2259" s="130"/>
    </row>
    <row r="2260" spans="1:6">
      <c r="A2260" s="131"/>
      <c r="B2260" s="134"/>
      <c r="D2260" s="130"/>
      <c r="E2260" s="129"/>
      <c r="F2260" s="130"/>
    </row>
    <row r="2261" spans="1:6">
      <c r="A2261" s="131"/>
      <c r="B2261" s="134"/>
      <c r="D2261" s="130"/>
      <c r="E2261" s="129"/>
      <c r="F2261" s="130"/>
    </row>
    <row r="2262" spans="1:6">
      <c r="A2262" s="131"/>
      <c r="B2262" s="134"/>
      <c r="D2262" s="130"/>
      <c r="E2262" s="129"/>
      <c r="F2262" s="130"/>
    </row>
    <row r="2263" spans="1:6">
      <c r="A2263" s="131"/>
      <c r="B2263" s="134"/>
      <c r="D2263" s="130"/>
      <c r="E2263" s="129"/>
      <c r="F2263" s="130"/>
    </row>
    <row r="2264" spans="1:6">
      <c r="A2264" s="131"/>
      <c r="B2264" s="134"/>
      <c r="D2264" s="130"/>
      <c r="E2264" s="129"/>
      <c r="F2264" s="130"/>
    </row>
    <row r="2265" spans="1:6">
      <c r="A2265" s="131"/>
      <c r="B2265" s="134"/>
      <c r="D2265" s="130"/>
      <c r="E2265" s="129"/>
      <c r="F2265" s="130"/>
    </row>
    <row r="2266" spans="1:6">
      <c r="A2266" s="131"/>
      <c r="B2266" s="134"/>
      <c r="D2266" s="130"/>
      <c r="E2266" s="129"/>
      <c r="F2266" s="130"/>
    </row>
    <row r="2267" spans="1:6">
      <c r="A2267" s="131"/>
      <c r="B2267" s="134"/>
      <c r="D2267" s="130"/>
      <c r="E2267" s="129"/>
      <c r="F2267" s="130"/>
    </row>
    <row r="2268" spans="1:6">
      <c r="A2268" s="131"/>
      <c r="B2268" s="134"/>
      <c r="D2268" s="130"/>
      <c r="E2268" s="129"/>
      <c r="F2268" s="130"/>
    </row>
    <row r="2269" spans="1:6">
      <c r="A2269" s="131"/>
      <c r="B2269" s="134"/>
      <c r="D2269" s="130"/>
      <c r="E2269" s="129"/>
      <c r="F2269" s="130"/>
    </row>
    <row r="2270" spans="1:6">
      <c r="A2270" s="131"/>
      <c r="B2270" s="134"/>
      <c r="D2270" s="130"/>
      <c r="E2270" s="129"/>
      <c r="F2270" s="130"/>
    </row>
    <row r="2271" spans="1:6">
      <c r="A2271" s="131"/>
      <c r="B2271" s="134"/>
      <c r="D2271" s="130"/>
      <c r="E2271" s="129"/>
      <c r="F2271" s="130"/>
    </row>
    <row r="2272" spans="1:6">
      <c r="A2272" s="131"/>
      <c r="B2272" s="134"/>
      <c r="D2272" s="130"/>
      <c r="E2272" s="129"/>
      <c r="F2272" s="130"/>
    </row>
    <row r="2273" spans="1:6">
      <c r="A2273" s="131"/>
      <c r="B2273" s="134"/>
      <c r="D2273" s="130"/>
      <c r="E2273" s="129"/>
      <c r="F2273" s="130"/>
    </row>
    <row r="2274" spans="1:6">
      <c r="A2274" s="131"/>
      <c r="B2274" s="134"/>
      <c r="D2274" s="130"/>
      <c r="E2274" s="129"/>
      <c r="F2274" s="130"/>
    </row>
    <row r="2275" spans="1:6">
      <c r="A2275" s="131"/>
      <c r="B2275" s="134"/>
      <c r="D2275" s="130"/>
      <c r="E2275" s="129"/>
      <c r="F2275" s="130"/>
    </row>
    <row r="2276" spans="1:6">
      <c r="A2276" s="131"/>
      <c r="B2276" s="134"/>
      <c r="D2276" s="130"/>
      <c r="E2276" s="129"/>
      <c r="F2276" s="130"/>
    </row>
    <row r="2277" spans="1:6">
      <c r="A2277" s="131"/>
      <c r="B2277" s="134"/>
      <c r="D2277" s="130"/>
      <c r="E2277" s="129"/>
      <c r="F2277" s="130"/>
    </row>
    <row r="2278" spans="1:6">
      <c r="A2278" s="131"/>
      <c r="B2278" s="134"/>
      <c r="D2278" s="130"/>
      <c r="E2278" s="129"/>
      <c r="F2278" s="130"/>
    </row>
    <row r="2279" spans="1:6">
      <c r="A2279" s="131"/>
      <c r="B2279" s="134"/>
      <c r="D2279" s="130"/>
      <c r="E2279" s="129"/>
      <c r="F2279" s="130"/>
    </row>
    <row r="2280" spans="1:6">
      <c r="A2280" s="131"/>
      <c r="B2280" s="134"/>
      <c r="D2280" s="130"/>
      <c r="E2280" s="129"/>
      <c r="F2280" s="130"/>
    </row>
    <row r="2281" spans="1:6">
      <c r="A2281" s="131"/>
      <c r="B2281" s="134"/>
      <c r="D2281" s="130"/>
      <c r="E2281" s="129"/>
      <c r="F2281" s="130"/>
    </row>
    <row r="2282" spans="1:6">
      <c r="A2282" s="131"/>
      <c r="B2282" s="134"/>
      <c r="D2282" s="130"/>
      <c r="E2282" s="129"/>
      <c r="F2282" s="130"/>
    </row>
    <row r="2283" spans="1:6">
      <c r="A2283" s="131"/>
      <c r="B2283" s="134"/>
      <c r="D2283" s="130"/>
      <c r="E2283" s="129"/>
      <c r="F2283" s="130"/>
    </row>
    <row r="2284" spans="1:6">
      <c r="A2284" s="131"/>
      <c r="B2284" s="134"/>
      <c r="D2284" s="130"/>
      <c r="E2284" s="129"/>
      <c r="F2284" s="130"/>
    </row>
    <row r="2285" spans="1:6">
      <c r="A2285" s="131"/>
      <c r="B2285" s="134"/>
      <c r="D2285" s="130"/>
      <c r="E2285" s="129"/>
      <c r="F2285" s="130"/>
    </row>
    <row r="2286" spans="1:6">
      <c r="A2286" s="131"/>
      <c r="B2286" s="134"/>
      <c r="D2286" s="130"/>
      <c r="E2286" s="129"/>
      <c r="F2286" s="130"/>
    </row>
    <row r="2287" spans="1:6">
      <c r="A2287" s="131"/>
      <c r="B2287" s="134"/>
      <c r="D2287" s="130"/>
      <c r="E2287" s="129"/>
      <c r="F2287" s="130"/>
    </row>
    <row r="2288" spans="1:6">
      <c r="A2288" s="131"/>
      <c r="B2288" s="134"/>
      <c r="D2288" s="130"/>
      <c r="E2288" s="129"/>
      <c r="F2288" s="130"/>
    </row>
    <row r="2289" spans="1:6">
      <c r="A2289" s="131"/>
      <c r="B2289" s="134"/>
      <c r="D2289" s="130"/>
      <c r="E2289" s="129"/>
      <c r="F2289" s="130"/>
    </row>
    <row r="2290" spans="1:6">
      <c r="A2290" s="131"/>
      <c r="B2290" s="134"/>
      <c r="D2290" s="130"/>
      <c r="E2290" s="129"/>
      <c r="F2290" s="130"/>
    </row>
    <row r="2291" spans="1:6">
      <c r="A2291" s="131"/>
      <c r="B2291" s="134"/>
      <c r="D2291" s="130"/>
      <c r="E2291" s="129"/>
      <c r="F2291" s="130"/>
    </row>
    <row r="2292" spans="1:6">
      <c r="A2292" s="131"/>
      <c r="B2292" s="134"/>
      <c r="D2292" s="130"/>
      <c r="E2292" s="129"/>
      <c r="F2292" s="130"/>
    </row>
    <row r="2293" spans="1:6">
      <c r="A2293" s="131"/>
      <c r="B2293" s="134"/>
      <c r="D2293" s="130"/>
      <c r="E2293" s="129"/>
      <c r="F2293" s="130"/>
    </row>
    <row r="2294" spans="1:6">
      <c r="A2294" s="131"/>
      <c r="B2294" s="134"/>
      <c r="D2294" s="130"/>
      <c r="E2294" s="129"/>
      <c r="F2294" s="130"/>
    </row>
    <row r="2295" spans="1:6">
      <c r="A2295" s="131"/>
      <c r="B2295" s="134"/>
      <c r="D2295" s="130"/>
      <c r="E2295" s="129"/>
      <c r="F2295" s="130"/>
    </row>
    <row r="2296" spans="1:6">
      <c r="A2296" s="131"/>
      <c r="B2296" s="134"/>
      <c r="D2296" s="130"/>
      <c r="E2296" s="129"/>
      <c r="F2296" s="130"/>
    </row>
    <row r="2297" spans="1:6">
      <c r="A2297" s="131"/>
      <c r="B2297" s="134"/>
      <c r="D2297" s="130"/>
      <c r="E2297" s="129"/>
      <c r="F2297" s="130"/>
    </row>
    <row r="2298" spans="1:6">
      <c r="A2298" s="131"/>
      <c r="B2298" s="134"/>
      <c r="D2298" s="130"/>
      <c r="E2298" s="129"/>
      <c r="F2298" s="130"/>
    </row>
    <row r="2299" spans="1:6">
      <c r="A2299" s="131"/>
      <c r="B2299" s="134"/>
      <c r="D2299" s="130"/>
      <c r="E2299" s="129"/>
      <c r="F2299" s="130"/>
    </row>
    <row r="2300" spans="1:6">
      <c r="A2300" s="131"/>
      <c r="B2300" s="134"/>
      <c r="D2300" s="130"/>
      <c r="E2300" s="129"/>
      <c r="F2300" s="130"/>
    </row>
    <row r="2301" spans="1:6">
      <c r="A2301" s="131"/>
      <c r="B2301" s="134"/>
      <c r="D2301" s="130"/>
      <c r="E2301" s="129"/>
      <c r="F2301" s="130"/>
    </row>
    <row r="2302" spans="1:6">
      <c r="A2302" s="131"/>
      <c r="B2302" s="134"/>
      <c r="D2302" s="130"/>
      <c r="E2302" s="129"/>
      <c r="F2302" s="130"/>
    </row>
    <row r="2303" spans="1:6">
      <c r="A2303" s="131"/>
      <c r="B2303" s="134"/>
      <c r="D2303" s="130"/>
      <c r="E2303" s="129"/>
      <c r="F2303" s="130"/>
    </row>
    <row r="2304" spans="1:6">
      <c r="A2304" s="131"/>
      <c r="B2304" s="134"/>
      <c r="D2304" s="130"/>
      <c r="E2304" s="129"/>
      <c r="F2304" s="130"/>
    </row>
    <row r="2305" spans="1:6">
      <c r="A2305" s="131"/>
      <c r="B2305" s="134"/>
      <c r="D2305" s="130"/>
      <c r="E2305" s="129"/>
      <c r="F2305" s="130"/>
    </row>
    <row r="2306" spans="1:6">
      <c r="A2306" s="131"/>
      <c r="B2306" s="134"/>
      <c r="D2306" s="130"/>
      <c r="E2306" s="129"/>
      <c r="F2306" s="130"/>
    </row>
    <row r="2307" spans="1:6">
      <c r="A2307" s="131"/>
      <c r="B2307" s="134"/>
      <c r="D2307" s="130"/>
      <c r="E2307" s="129"/>
      <c r="F2307" s="130"/>
    </row>
    <row r="2308" spans="1:6">
      <c r="A2308" s="131"/>
      <c r="B2308" s="134"/>
      <c r="D2308" s="130"/>
      <c r="E2308" s="129"/>
      <c r="F2308" s="130"/>
    </row>
    <row r="2309" spans="1:6">
      <c r="A2309" s="131"/>
      <c r="B2309" s="134"/>
      <c r="D2309" s="130"/>
      <c r="E2309" s="129"/>
      <c r="F2309" s="130"/>
    </row>
    <row r="2310" spans="1:6">
      <c r="A2310" s="131"/>
      <c r="B2310" s="134"/>
      <c r="D2310" s="130"/>
      <c r="E2310" s="129"/>
      <c r="F2310" s="130"/>
    </row>
    <row r="2311" spans="1:6">
      <c r="A2311" s="131"/>
      <c r="B2311" s="134"/>
      <c r="D2311" s="130"/>
      <c r="E2311" s="129"/>
      <c r="F2311" s="130"/>
    </row>
    <row r="2312" spans="1:6">
      <c r="A2312" s="131"/>
      <c r="B2312" s="134"/>
      <c r="D2312" s="130"/>
      <c r="E2312" s="129"/>
      <c r="F2312" s="130"/>
    </row>
    <row r="2313" spans="1:6">
      <c r="A2313" s="131"/>
      <c r="B2313" s="134"/>
      <c r="D2313" s="130"/>
      <c r="E2313" s="129"/>
      <c r="F2313" s="130"/>
    </row>
    <row r="2314" spans="1:6">
      <c r="A2314" s="131"/>
      <c r="B2314" s="134"/>
      <c r="D2314" s="130"/>
      <c r="E2314" s="129"/>
      <c r="F2314" s="130"/>
    </row>
    <row r="2315" spans="1:6">
      <c r="A2315" s="131"/>
      <c r="B2315" s="134"/>
      <c r="D2315" s="130"/>
      <c r="E2315" s="129"/>
      <c r="F2315" s="130"/>
    </row>
    <row r="2316" spans="1:6">
      <c r="A2316" s="131"/>
      <c r="B2316" s="134"/>
      <c r="D2316" s="130"/>
      <c r="E2316" s="129"/>
      <c r="F2316" s="130"/>
    </row>
    <row r="2317" spans="1:6">
      <c r="A2317" s="131"/>
      <c r="B2317" s="134"/>
      <c r="D2317" s="130"/>
      <c r="E2317" s="129"/>
      <c r="F2317" s="130"/>
    </row>
    <row r="2318" spans="1:6">
      <c r="A2318" s="131"/>
      <c r="B2318" s="134"/>
      <c r="D2318" s="130"/>
      <c r="E2318" s="129"/>
      <c r="F2318" s="130"/>
    </row>
    <row r="2319" spans="1:6">
      <c r="A2319" s="131"/>
      <c r="B2319" s="134"/>
      <c r="D2319" s="130"/>
      <c r="E2319" s="129"/>
      <c r="F2319" s="130"/>
    </row>
    <row r="2320" spans="1:6">
      <c r="A2320" s="131"/>
      <c r="B2320" s="134"/>
      <c r="D2320" s="130"/>
      <c r="E2320" s="129"/>
      <c r="F2320" s="130"/>
    </row>
    <row r="2321" spans="1:6">
      <c r="A2321" s="131"/>
      <c r="B2321" s="134"/>
      <c r="D2321" s="130"/>
      <c r="E2321" s="129"/>
      <c r="F2321" s="130"/>
    </row>
    <row r="2322" spans="1:6">
      <c r="A2322" s="131"/>
      <c r="B2322" s="134"/>
      <c r="D2322" s="130"/>
      <c r="E2322" s="129"/>
      <c r="F2322" s="130"/>
    </row>
    <row r="2323" spans="1:6">
      <c r="A2323" s="131"/>
      <c r="B2323" s="134"/>
      <c r="D2323" s="130"/>
      <c r="E2323" s="129"/>
      <c r="F2323" s="130"/>
    </row>
    <row r="2324" spans="1:6">
      <c r="A2324" s="131"/>
      <c r="B2324" s="134"/>
      <c r="D2324" s="130"/>
      <c r="E2324" s="129"/>
      <c r="F2324" s="130"/>
    </row>
    <row r="2325" spans="1:6">
      <c r="A2325" s="131"/>
      <c r="B2325" s="134"/>
      <c r="D2325" s="130"/>
      <c r="E2325" s="129"/>
      <c r="F2325" s="130"/>
    </row>
    <row r="2326" spans="1:6">
      <c r="A2326" s="131"/>
      <c r="B2326" s="134"/>
      <c r="D2326" s="130"/>
      <c r="E2326" s="129"/>
      <c r="F2326" s="130"/>
    </row>
    <row r="2327" spans="1:6">
      <c r="A2327" s="131"/>
      <c r="B2327" s="134"/>
      <c r="D2327" s="130"/>
      <c r="E2327" s="129"/>
      <c r="F2327" s="130"/>
    </row>
    <row r="2328" spans="1:6">
      <c r="A2328" s="131"/>
      <c r="B2328" s="134"/>
      <c r="D2328" s="130"/>
      <c r="E2328" s="129"/>
      <c r="F2328" s="130"/>
    </row>
    <row r="2329" spans="1:6">
      <c r="A2329" s="131"/>
      <c r="B2329" s="134"/>
      <c r="D2329" s="130"/>
      <c r="E2329" s="129"/>
      <c r="F2329" s="130"/>
    </row>
    <row r="2330" spans="1:6">
      <c r="A2330" s="131"/>
      <c r="B2330" s="134"/>
      <c r="D2330" s="130"/>
      <c r="E2330" s="129"/>
      <c r="F2330" s="130"/>
    </row>
    <row r="2331" spans="1:6">
      <c r="A2331" s="131"/>
      <c r="B2331" s="134"/>
      <c r="D2331" s="130"/>
      <c r="E2331" s="129"/>
      <c r="F2331" s="130"/>
    </row>
    <row r="2332" spans="1:6">
      <c r="A2332" s="131"/>
      <c r="B2332" s="134"/>
      <c r="D2332" s="130"/>
      <c r="E2332" s="129"/>
      <c r="F2332" s="130"/>
    </row>
    <row r="2333" spans="1:6">
      <c r="A2333" s="131"/>
      <c r="B2333" s="134"/>
      <c r="D2333" s="130"/>
      <c r="E2333" s="129"/>
      <c r="F2333" s="130"/>
    </row>
    <row r="2334" spans="1:6">
      <c r="A2334" s="131"/>
      <c r="B2334" s="134"/>
      <c r="D2334" s="130"/>
      <c r="E2334" s="129"/>
      <c r="F2334" s="130"/>
    </row>
    <row r="2335" spans="1:6">
      <c r="A2335" s="131"/>
      <c r="B2335" s="134"/>
      <c r="D2335" s="130"/>
      <c r="E2335" s="129"/>
      <c r="F2335" s="130"/>
    </row>
    <row r="2336" spans="1:6">
      <c r="A2336" s="131"/>
      <c r="B2336" s="134"/>
      <c r="D2336" s="130"/>
      <c r="E2336" s="129"/>
      <c r="F2336" s="130"/>
    </row>
    <row r="2337" spans="1:6">
      <c r="A2337" s="131"/>
      <c r="B2337" s="134"/>
      <c r="D2337" s="130"/>
      <c r="E2337" s="129"/>
      <c r="F2337" s="130"/>
    </row>
    <row r="2338" spans="1:6">
      <c r="A2338" s="131"/>
      <c r="B2338" s="134"/>
      <c r="D2338" s="130"/>
      <c r="E2338" s="129"/>
      <c r="F2338" s="130"/>
    </row>
    <row r="2339" spans="1:6">
      <c r="A2339" s="131"/>
      <c r="B2339" s="134"/>
      <c r="D2339" s="130"/>
      <c r="E2339" s="129"/>
      <c r="F2339" s="130"/>
    </row>
    <row r="2340" spans="1:6">
      <c r="A2340" s="131"/>
      <c r="B2340" s="134"/>
      <c r="D2340" s="130"/>
      <c r="E2340" s="129"/>
      <c r="F2340" s="130"/>
    </row>
    <row r="2341" spans="1:6">
      <c r="A2341" s="131"/>
      <c r="B2341" s="134"/>
      <c r="D2341" s="130"/>
      <c r="E2341" s="129"/>
      <c r="F2341" s="130"/>
    </row>
    <row r="2342" spans="1:6">
      <c r="A2342" s="131"/>
      <c r="B2342" s="134"/>
      <c r="D2342" s="130"/>
      <c r="E2342" s="129"/>
      <c r="F2342" s="130"/>
    </row>
    <row r="2343" spans="1:6">
      <c r="A2343" s="131"/>
      <c r="B2343" s="134"/>
      <c r="D2343" s="130"/>
      <c r="E2343" s="129"/>
      <c r="F2343" s="130"/>
    </row>
    <row r="2344" spans="1:6">
      <c r="A2344" s="131"/>
      <c r="B2344" s="134"/>
      <c r="D2344" s="130"/>
      <c r="E2344" s="129"/>
      <c r="F2344" s="130"/>
    </row>
    <row r="2345" spans="1:6">
      <c r="A2345" s="131"/>
      <c r="B2345" s="134"/>
      <c r="D2345" s="130"/>
      <c r="E2345" s="129"/>
      <c r="F2345" s="130"/>
    </row>
    <row r="2346" spans="1:6">
      <c r="A2346" s="131"/>
      <c r="B2346" s="134"/>
      <c r="D2346" s="130"/>
      <c r="E2346" s="129"/>
      <c r="F2346" s="130"/>
    </row>
    <row r="2347" spans="1:6">
      <c r="A2347" s="131"/>
      <c r="B2347" s="134"/>
      <c r="D2347" s="130"/>
      <c r="E2347" s="129"/>
      <c r="F2347" s="130"/>
    </row>
    <row r="2348" spans="1:6">
      <c r="A2348" s="131"/>
      <c r="B2348" s="134"/>
      <c r="D2348" s="130"/>
      <c r="E2348" s="129"/>
      <c r="F2348" s="130"/>
    </row>
    <row r="2349" spans="1:6">
      <c r="A2349" s="131"/>
      <c r="B2349" s="134"/>
      <c r="D2349" s="130"/>
      <c r="E2349" s="129"/>
      <c r="F2349" s="130"/>
    </row>
    <row r="2350" spans="1:6">
      <c r="A2350" s="131"/>
      <c r="B2350" s="134"/>
      <c r="D2350" s="130"/>
      <c r="E2350" s="129"/>
      <c r="F2350" s="130"/>
    </row>
    <row r="2351" spans="1:6">
      <c r="A2351" s="131"/>
      <c r="B2351" s="134"/>
      <c r="D2351" s="130"/>
      <c r="E2351" s="129"/>
      <c r="F2351" s="130"/>
    </row>
    <row r="2352" spans="1:6">
      <c r="A2352" s="131"/>
      <c r="B2352" s="134"/>
      <c r="D2352" s="130"/>
      <c r="E2352" s="129"/>
      <c r="F2352" s="130"/>
    </row>
    <row r="2353" spans="1:6">
      <c r="A2353" s="131"/>
      <c r="B2353" s="134"/>
      <c r="D2353" s="130"/>
      <c r="E2353" s="129"/>
      <c r="F2353" s="130"/>
    </row>
    <row r="2354" spans="1:6">
      <c r="A2354" s="131"/>
      <c r="B2354" s="134"/>
      <c r="D2354" s="130"/>
      <c r="E2354" s="129"/>
      <c r="F2354" s="130"/>
    </row>
    <row r="2355" spans="1:6">
      <c r="A2355" s="131"/>
      <c r="B2355" s="134"/>
      <c r="D2355" s="130"/>
      <c r="E2355" s="129"/>
      <c r="F2355" s="130"/>
    </row>
    <row r="2356" spans="1:6">
      <c r="A2356" s="131"/>
      <c r="B2356" s="134"/>
      <c r="D2356" s="130"/>
      <c r="E2356" s="129"/>
      <c r="F2356" s="130"/>
    </row>
    <row r="2357" spans="1:6">
      <c r="A2357" s="131"/>
      <c r="B2357" s="134"/>
      <c r="D2357" s="130"/>
      <c r="E2357" s="129"/>
      <c r="F2357" s="130"/>
    </row>
    <row r="2358" spans="1:6">
      <c r="A2358" s="131"/>
      <c r="B2358" s="134"/>
      <c r="D2358" s="130"/>
      <c r="E2358" s="129"/>
      <c r="F2358" s="130"/>
    </row>
    <row r="2359" spans="1:6">
      <c r="A2359" s="131"/>
      <c r="B2359" s="134"/>
      <c r="D2359" s="130"/>
      <c r="E2359" s="129"/>
      <c r="F2359" s="130"/>
    </row>
    <row r="2360" spans="1:6">
      <c r="A2360" s="131"/>
      <c r="B2360" s="134"/>
      <c r="D2360" s="130"/>
      <c r="E2360" s="129"/>
      <c r="F2360" s="130"/>
    </row>
    <row r="2361" spans="1:6">
      <c r="A2361" s="131"/>
      <c r="B2361" s="134"/>
      <c r="D2361" s="130"/>
      <c r="E2361" s="129"/>
      <c r="F2361" s="130"/>
    </row>
    <row r="2362" spans="1:6">
      <c r="A2362" s="131"/>
      <c r="B2362" s="134"/>
      <c r="D2362" s="130"/>
      <c r="E2362" s="129"/>
      <c r="F2362" s="130"/>
    </row>
    <row r="2363" spans="1:6">
      <c r="A2363" s="131"/>
      <c r="B2363" s="134"/>
      <c r="D2363" s="130"/>
      <c r="E2363" s="129"/>
      <c r="F2363" s="130"/>
    </row>
    <row r="2364" spans="1:6">
      <c r="A2364" s="131"/>
      <c r="B2364" s="134"/>
      <c r="D2364" s="130"/>
      <c r="E2364" s="129"/>
      <c r="F2364" s="130"/>
    </row>
    <row r="2365" spans="1:6">
      <c r="A2365" s="131"/>
      <c r="B2365" s="134"/>
      <c r="D2365" s="130"/>
      <c r="E2365" s="129"/>
      <c r="F2365" s="130"/>
    </row>
    <row r="2366" spans="1:6">
      <c r="A2366" s="131"/>
      <c r="B2366" s="134"/>
      <c r="D2366" s="130"/>
      <c r="E2366" s="129"/>
      <c r="F2366" s="130"/>
    </row>
    <row r="2367" spans="1:6">
      <c r="A2367" s="131"/>
      <c r="B2367" s="134"/>
      <c r="D2367" s="130"/>
      <c r="E2367" s="129"/>
      <c r="F2367" s="130"/>
    </row>
    <row r="2368" spans="1:6">
      <c r="A2368" s="131"/>
      <c r="B2368" s="134"/>
      <c r="D2368" s="130"/>
      <c r="E2368" s="129"/>
      <c r="F2368" s="130"/>
    </row>
    <row r="2369" spans="1:6">
      <c r="A2369" s="131"/>
      <c r="B2369" s="134"/>
      <c r="D2369" s="130"/>
      <c r="E2369" s="129"/>
      <c r="F2369" s="130"/>
    </row>
    <row r="2370" spans="1:6">
      <c r="A2370" s="131"/>
      <c r="B2370" s="134"/>
      <c r="D2370" s="130"/>
      <c r="E2370" s="129"/>
      <c r="F2370" s="130"/>
    </row>
    <row r="2371" spans="1:6">
      <c r="A2371" s="131"/>
      <c r="B2371" s="134"/>
      <c r="D2371" s="130"/>
      <c r="E2371" s="129"/>
      <c r="F2371" s="130"/>
    </row>
    <row r="2372" spans="1:6">
      <c r="A2372" s="131"/>
      <c r="B2372" s="134"/>
      <c r="D2372" s="130"/>
      <c r="E2372" s="129"/>
      <c r="F2372" s="130"/>
    </row>
    <row r="2373" spans="1:6">
      <c r="A2373" s="131"/>
      <c r="B2373" s="134"/>
      <c r="D2373" s="130"/>
      <c r="E2373" s="129"/>
      <c r="F2373" s="130"/>
    </row>
    <row r="2374" spans="1:6">
      <c r="A2374" s="131"/>
      <c r="B2374" s="134"/>
      <c r="D2374" s="130"/>
      <c r="E2374" s="129"/>
      <c r="F2374" s="130"/>
    </row>
    <row r="2375" spans="1:6">
      <c r="A2375" s="131"/>
      <c r="B2375" s="134"/>
      <c r="D2375" s="130"/>
      <c r="E2375" s="129"/>
      <c r="F2375" s="130"/>
    </row>
    <row r="2376" spans="1:6">
      <c r="A2376" s="131"/>
      <c r="B2376" s="134"/>
      <c r="D2376" s="130"/>
      <c r="E2376" s="129"/>
      <c r="F2376" s="130"/>
    </row>
    <row r="2377" spans="1:6">
      <c r="A2377" s="131"/>
      <c r="B2377" s="134"/>
      <c r="D2377" s="130"/>
      <c r="E2377" s="129"/>
      <c r="F2377" s="130"/>
    </row>
    <row r="2378" spans="1:6">
      <c r="A2378" s="131"/>
      <c r="B2378" s="134"/>
      <c r="D2378" s="130"/>
      <c r="E2378" s="129"/>
      <c r="F2378" s="130"/>
    </row>
    <row r="2379" spans="1:6">
      <c r="A2379" s="131"/>
      <c r="B2379" s="134"/>
      <c r="D2379" s="130"/>
      <c r="E2379" s="129"/>
      <c r="F2379" s="130"/>
    </row>
    <row r="2380" spans="1:6">
      <c r="A2380" s="131"/>
      <c r="B2380" s="134"/>
      <c r="D2380" s="130"/>
      <c r="E2380" s="129"/>
      <c r="F2380" s="130"/>
    </row>
    <row r="2381" spans="1:6">
      <c r="A2381" s="131"/>
      <c r="B2381" s="134"/>
      <c r="D2381" s="130"/>
      <c r="E2381" s="129"/>
      <c r="F2381" s="130"/>
    </row>
    <row r="2382" spans="1:6">
      <c r="A2382" s="131"/>
      <c r="B2382" s="134"/>
      <c r="D2382" s="130"/>
      <c r="E2382" s="129"/>
      <c r="F2382" s="130"/>
    </row>
    <row r="2383" spans="1:6">
      <c r="A2383" s="131"/>
      <c r="B2383" s="134"/>
      <c r="D2383" s="130"/>
      <c r="E2383" s="129"/>
      <c r="F2383" s="130"/>
    </row>
    <row r="2384" spans="1:6">
      <c r="A2384" s="131"/>
      <c r="B2384" s="134"/>
      <c r="D2384" s="130"/>
      <c r="E2384" s="129"/>
      <c r="F2384" s="130"/>
    </row>
    <row r="2385" spans="1:6">
      <c r="A2385" s="131"/>
      <c r="B2385" s="134"/>
      <c r="D2385" s="130"/>
      <c r="E2385" s="129"/>
      <c r="F2385" s="130"/>
    </row>
    <row r="2386" spans="1:6">
      <c r="A2386" s="131"/>
      <c r="B2386" s="134"/>
      <c r="D2386" s="130"/>
      <c r="E2386" s="129"/>
      <c r="F2386" s="130"/>
    </row>
    <row r="2387" spans="1:6">
      <c r="A2387" s="131"/>
      <c r="B2387" s="134"/>
      <c r="D2387" s="130"/>
      <c r="E2387" s="129"/>
      <c r="F2387" s="130"/>
    </row>
    <row r="2388" spans="1:6">
      <c r="A2388" s="131"/>
      <c r="B2388" s="134"/>
      <c r="D2388" s="130"/>
      <c r="E2388" s="129"/>
      <c r="F2388" s="130"/>
    </row>
    <row r="2389" spans="1:6">
      <c r="A2389" s="131"/>
      <c r="B2389" s="134"/>
      <c r="D2389" s="130"/>
      <c r="E2389" s="129"/>
      <c r="F2389" s="130"/>
    </row>
    <row r="2390" spans="1:6">
      <c r="A2390" s="131"/>
      <c r="B2390" s="134"/>
      <c r="D2390" s="130"/>
      <c r="E2390" s="129"/>
      <c r="F2390" s="130"/>
    </row>
    <row r="2391" spans="1:6">
      <c r="A2391" s="131"/>
      <c r="B2391" s="134"/>
      <c r="D2391" s="130"/>
      <c r="E2391" s="129"/>
      <c r="F2391" s="130"/>
    </row>
    <row r="2392" spans="1:6">
      <c r="A2392" s="131"/>
      <c r="B2392" s="134"/>
      <c r="D2392" s="130"/>
      <c r="E2392" s="129"/>
      <c r="F2392" s="130"/>
    </row>
    <row r="2393" spans="1:6">
      <c r="A2393" s="131"/>
      <c r="B2393" s="134"/>
      <c r="D2393" s="130"/>
      <c r="E2393" s="129"/>
      <c r="F2393" s="130"/>
    </row>
    <row r="2394" spans="1:6">
      <c r="A2394" s="131"/>
      <c r="B2394" s="134"/>
      <c r="D2394" s="130"/>
      <c r="E2394" s="129"/>
      <c r="F2394" s="130"/>
    </row>
    <row r="2395" spans="1:6">
      <c r="A2395" s="131"/>
      <c r="B2395" s="134"/>
      <c r="D2395" s="130"/>
      <c r="E2395" s="129"/>
      <c r="F2395" s="130"/>
    </row>
    <row r="2396" spans="1:6">
      <c r="A2396" s="131"/>
      <c r="B2396" s="134"/>
      <c r="D2396" s="130"/>
      <c r="E2396" s="129"/>
      <c r="F2396" s="130"/>
    </row>
    <row r="2397" spans="1:6">
      <c r="A2397" s="131"/>
      <c r="B2397" s="134"/>
      <c r="D2397" s="130"/>
      <c r="E2397" s="129"/>
      <c r="F2397" s="130"/>
    </row>
    <row r="2398" spans="1:6">
      <c r="A2398" s="131"/>
      <c r="B2398" s="134"/>
      <c r="D2398" s="130"/>
      <c r="E2398" s="129"/>
      <c r="F2398" s="130"/>
    </row>
    <row r="2399" spans="1:6">
      <c r="A2399" s="131"/>
      <c r="B2399" s="134"/>
      <c r="D2399" s="130"/>
      <c r="E2399" s="129"/>
      <c r="F2399" s="130"/>
    </row>
    <row r="2400" spans="1:6">
      <c r="A2400" s="131"/>
      <c r="B2400" s="134"/>
      <c r="D2400" s="130"/>
      <c r="E2400" s="129"/>
      <c r="F2400" s="130"/>
    </row>
    <row r="2401" spans="1:6">
      <c r="A2401" s="131"/>
      <c r="B2401" s="134"/>
      <c r="D2401" s="130"/>
      <c r="E2401" s="129"/>
      <c r="F2401" s="130"/>
    </row>
    <row r="2402" spans="1:6">
      <c r="A2402" s="131"/>
      <c r="B2402" s="134"/>
      <c r="D2402" s="130"/>
      <c r="E2402" s="129"/>
      <c r="F2402" s="130"/>
    </row>
    <row r="2403" spans="1:6">
      <c r="A2403" s="131"/>
      <c r="B2403" s="134"/>
      <c r="D2403" s="130"/>
      <c r="E2403" s="129"/>
      <c r="F2403" s="130"/>
    </row>
    <row r="2404" spans="1:6">
      <c r="A2404" s="131"/>
      <c r="B2404" s="134"/>
      <c r="D2404" s="130"/>
      <c r="E2404" s="129"/>
      <c r="F2404" s="130"/>
    </row>
    <row r="2405" spans="1:6">
      <c r="A2405" s="131"/>
      <c r="B2405" s="134"/>
      <c r="D2405" s="130"/>
      <c r="E2405" s="129"/>
      <c r="F2405" s="130"/>
    </row>
    <row r="2406" spans="1:6">
      <c r="A2406" s="131"/>
      <c r="B2406" s="134"/>
      <c r="D2406" s="130"/>
      <c r="E2406" s="129"/>
      <c r="F2406" s="130"/>
    </row>
    <row r="2407" spans="1:6">
      <c r="A2407" s="131"/>
      <c r="B2407" s="134"/>
      <c r="D2407" s="130"/>
      <c r="E2407" s="129"/>
      <c r="F2407" s="130"/>
    </row>
    <row r="2408" spans="1:6">
      <c r="A2408" s="131"/>
      <c r="B2408" s="134"/>
      <c r="D2408" s="130"/>
      <c r="E2408" s="129"/>
      <c r="F2408" s="130"/>
    </row>
    <row r="2409" spans="1:6">
      <c r="A2409" s="131"/>
      <c r="B2409" s="134"/>
      <c r="D2409" s="130"/>
      <c r="E2409" s="129"/>
      <c r="F2409" s="130"/>
    </row>
    <row r="2410" spans="1:6">
      <c r="A2410" s="131"/>
      <c r="B2410" s="134"/>
      <c r="D2410" s="130"/>
      <c r="E2410" s="129"/>
      <c r="F2410" s="130"/>
    </row>
    <row r="2411" spans="1:6">
      <c r="A2411" s="131"/>
      <c r="B2411" s="134"/>
      <c r="D2411" s="130"/>
      <c r="E2411" s="129"/>
      <c r="F2411" s="130"/>
    </row>
    <row r="2412" spans="1:6">
      <c r="A2412" s="131"/>
      <c r="B2412" s="134"/>
      <c r="D2412" s="130"/>
      <c r="E2412" s="129"/>
      <c r="F2412" s="130"/>
    </row>
    <row r="2413" spans="1:6">
      <c r="A2413" s="131"/>
      <c r="B2413" s="134"/>
      <c r="D2413" s="130"/>
      <c r="E2413" s="129"/>
      <c r="F2413" s="130"/>
    </row>
    <row r="2414" spans="1:6">
      <c r="A2414" s="131"/>
      <c r="B2414" s="134"/>
      <c r="D2414" s="130"/>
      <c r="E2414" s="129"/>
      <c r="F2414" s="130"/>
    </row>
    <row r="2415" spans="1:6">
      <c r="A2415" s="131"/>
      <c r="B2415" s="134"/>
      <c r="D2415" s="130"/>
      <c r="E2415" s="129"/>
      <c r="F2415" s="130"/>
    </row>
    <row r="2416" spans="1:6">
      <c r="A2416" s="131"/>
      <c r="B2416" s="134"/>
      <c r="D2416" s="130"/>
      <c r="E2416" s="129"/>
      <c r="F2416" s="130"/>
    </row>
    <row r="2417" spans="1:6">
      <c r="A2417" s="131"/>
      <c r="B2417" s="134"/>
      <c r="D2417" s="130"/>
      <c r="E2417" s="129"/>
      <c r="F2417" s="130"/>
    </row>
    <row r="2418" spans="1:6">
      <c r="A2418" s="131"/>
      <c r="B2418" s="134"/>
      <c r="D2418" s="130"/>
      <c r="E2418" s="129"/>
      <c r="F2418" s="130"/>
    </row>
    <row r="2419" spans="1:6">
      <c r="A2419" s="131"/>
      <c r="B2419" s="134"/>
      <c r="D2419" s="130"/>
      <c r="E2419" s="129"/>
      <c r="F2419" s="130"/>
    </row>
    <row r="2420" spans="1:6">
      <c r="A2420" s="131"/>
      <c r="B2420" s="134"/>
      <c r="D2420" s="130"/>
      <c r="E2420" s="129"/>
      <c r="F2420" s="130"/>
    </row>
    <row r="2421" spans="1:6">
      <c r="A2421" s="131"/>
      <c r="B2421" s="134"/>
      <c r="D2421" s="130"/>
      <c r="E2421" s="129"/>
      <c r="F2421" s="130"/>
    </row>
    <row r="2422" spans="1:6">
      <c r="A2422" s="131"/>
      <c r="B2422" s="134"/>
      <c r="D2422" s="130"/>
      <c r="E2422" s="129"/>
      <c r="F2422" s="130"/>
    </row>
    <row r="2423" spans="1:6">
      <c r="A2423" s="131"/>
      <c r="B2423" s="134"/>
      <c r="D2423" s="130"/>
      <c r="E2423" s="129"/>
      <c r="F2423" s="130"/>
    </row>
    <row r="2424" spans="1:6">
      <c r="A2424" s="131"/>
      <c r="B2424" s="134"/>
      <c r="D2424" s="130"/>
      <c r="E2424" s="129"/>
      <c r="F2424" s="130"/>
    </row>
    <row r="2425" spans="1:6">
      <c r="A2425" s="131"/>
      <c r="B2425" s="134"/>
      <c r="D2425" s="130"/>
      <c r="E2425" s="129"/>
      <c r="F2425" s="130"/>
    </row>
    <row r="2426" spans="1:6">
      <c r="A2426" s="131"/>
      <c r="B2426" s="134"/>
      <c r="D2426" s="130"/>
      <c r="E2426" s="129"/>
      <c r="F2426" s="130"/>
    </row>
    <row r="2427" spans="1:6">
      <c r="A2427" s="131"/>
      <c r="B2427" s="134"/>
      <c r="D2427" s="130"/>
      <c r="E2427" s="129"/>
      <c r="F2427" s="130"/>
    </row>
    <row r="2428" spans="1:6">
      <c r="A2428" s="131"/>
      <c r="B2428" s="134"/>
      <c r="D2428" s="130"/>
      <c r="E2428" s="129"/>
      <c r="F2428" s="130"/>
    </row>
    <row r="2429" spans="1:6">
      <c r="A2429" s="131"/>
      <c r="B2429" s="134"/>
      <c r="D2429" s="130"/>
      <c r="E2429" s="129"/>
      <c r="F2429" s="130"/>
    </row>
    <row r="2430" spans="1:6">
      <c r="A2430" s="131"/>
      <c r="B2430" s="134"/>
      <c r="D2430" s="130"/>
      <c r="E2430" s="129"/>
      <c r="F2430" s="130"/>
    </row>
    <row r="2431" spans="1:6">
      <c r="A2431" s="131"/>
      <c r="B2431" s="134"/>
      <c r="D2431" s="130"/>
      <c r="E2431" s="129"/>
      <c r="F2431" s="130"/>
    </row>
    <row r="2432" spans="1:6">
      <c r="A2432" s="131"/>
      <c r="B2432" s="134"/>
      <c r="D2432" s="130"/>
      <c r="E2432" s="129"/>
      <c r="F2432" s="130"/>
    </row>
    <row r="2433" spans="1:6">
      <c r="A2433" s="131"/>
      <c r="B2433" s="134"/>
      <c r="D2433" s="130"/>
      <c r="E2433" s="129"/>
      <c r="F2433" s="130"/>
    </row>
    <row r="2434" spans="1:6">
      <c r="A2434" s="131"/>
      <c r="B2434" s="134"/>
      <c r="D2434" s="130"/>
      <c r="E2434" s="129"/>
      <c r="F2434" s="130"/>
    </row>
    <row r="2435" spans="1:6">
      <c r="A2435" s="131"/>
      <c r="B2435" s="134"/>
      <c r="D2435" s="130"/>
      <c r="E2435" s="129"/>
      <c r="F2435" s="130"/>
    </row>
    <row r="2436" spans="1:6">
      <c r="A2436" s="131"/>
      <c r="B2436" s="134"/>
      <c r="D2436" s="130"/>
      <c r="E2436" s="129"/>
      <c r="F2436" s="130"/>
    </row>
    <row r="2437" spans="1:6">
      <c r="A2437" s="131"/>
      <c r="B2437" s="134"/>
      <c r="D2437" s="130"/>
      <c r="E2437" s="129"/>
      <c r="F2437" s="130"/>
    </row>
    <row r="2438" spans="1:6">
      <c r="A2438" s="131"/>
      <c r="B2438" s="134"/>
      <c r="D2438" s="130"/>
      <c r="E2438" s="129"/>
      <c r="F2438" s="130"/>
    </row>
    <row r="2439" spans="1:6">
      <c r="A2439" s="131"/>
      <c r="B2439" s="134"/>
      <c r="D2439" s="130"/>
      <c r="E2439" s="129"/>
      <c r="F2439" s="130"/>
    </row>
    <row r="2440" spans="1:6">
      <c r="A2440" s="131"/>
      <c r="B2440" s="134"/>
      <c r="D2440" s="130"/>
      <c r="E2440" s="129"/>
      <c r="F2440" s="130"/>
    </row>
    <row r="2441" spans="1:6">
      <c r="A2441" s="131"/>
      <c r="B2441" s="134"/>
      <c r="D2441" s="130"/>
      <c r="E2441" s="129"/>
      <c r="F2441" s="130"/>
    </row>
    <row r="2442" spans="1:6">
      <c r="A2442" s="131"/>
      <c r="B2442" s="134"/>
      <c r="D2442" s="130"/>
      <c r="E2442" s="129"/>
      <c r="F2442" s="130"/>
    </row>
    <row r="2443" spans="1:6">
      <c r="A2443" s="131"/>
      <c r="B2443" s="134"/>
      <c r="D2443" s="130"/>
      <c r="E2443" s="129"/>
      <c r="F2443" s="130"/>
    </row>
    <row r="2444" spans="1:6">
      <c r="A2444" s="131"/>
      <c r="B2444" s="134"/>
      <c r="D2444" s="130"/>
      <c r="E2444" s="129"/>
      <c r="F2444" s="130"/>
    </row>
    <row r="2445" spans="1:6">
      <c r="A2445" s="131"/>
      <c r="B2445" s="134"/>
      <c r="D2445" s="130"/>
      <c r="E2445" s="129"/>
      <c r="F2445" s="130"/>
    </row>
    <row r="2446" spans="1:6">
      <c r="A2446" s="131"/>
      <c r="B2446" s="134"/>
      <c r="D2446" s="130"/>
      <c r="E2446" s="129"/>
      <c r="F2446" s="130"/>
    </row>
    <row r="2447" spans="1:6">
      <c r="A2447" s="131"/>
      <c r="B2447" s="134"/>
      <c r="D2447" s="130"/>
      <c r="E2447" s="129"/>
      <c r="F2447" s="130"/>
    </row>
    <row r="2448" spans="1:6">
      <c r="A2448" s="131"/>
      <c r="B2448" s="134"/>
      <c r="D2448" s="130"/>
      <c r="E2448" s="129"/>
      <c r="F2448" s="130"/>
    </row>
    <row r="2449" spans="1:6">
      <c r="A2449" s="131"/>
      <c r="B2449" s="134"/>
      <c r="D2449" s="130"/>
      <c r="E2449" s="129"/>
      <c r="F2449" s="130"/>
    </row>
    <row r="2450" spans="1:6">
      <c r="A2450" s="131"/>
      <c r="B2450" s="134"/>
      <c r="D2450" s="130"/>
      <c r="E2450" s="129"/>
      <c r="F2450" s="130"/>
    </row>
    <row r="2451" spans="1:6">
      <c r="A2451" s="131"/>
      <c r="B2451" s="134"/>
      <c r="D2451" s="130"/>
      <c r="E2451" s="129"/>
      <c r="F2451" s="130"/>
    </row>
    <row r="2452" spans="1:6">
      <c r="A2452" s="131"/>
      <c r="B2452" s="134"/>
      <c r="D2452" s="130"/>
      <c r="E2452" s="129"/>
      <c r="F2452" s="130"/>
    </row>
    <row r="2453" spans="1:6">
      <c r="A2453" s="131"/>
      <c r="B2453" s="134"/>
      <c r="D2453" s="130"/>
      <c r="E2453" s="129"/>
      <c r="F2453" s="130"/>
    </row>
    <row r="2454" spans="1:6">
      <c r="A2454" s="131"/>
      <c r="B2454" s="134"/>
      <c r="D2454" s="130"/>
      <c r="E2454" s="129"/>
      <c r="F2454" s="130"/>
    </row>
    <row r="2455" spans="1:6">
      <c r="A2455" s="131"/>
      <c r="B2455" s="134"/>
      <c r="D2455" s="130"/>
      <c r="E2455" s="129"/>
      <c r="F2455" s="130"/>
    </row>
    <row r="2456" spans="1:6">
      <c r="A2456" s="131"/>
      <c r="B2456" s="134"/>
      <c r="D2456" s="130"/>
      <c r="E2456" s="129"/>
      <c r="F2456" s="130"/>
    </row>
    <row r="2457" spans="1:6">
      <c r="A2457" s="131"/>
      <c r="B2457" s="134"/>
      <c r="D2457" s="130"/>
      <c r="E2457" s="129"/>
      <c r="F2457" s="130"/>
    </row>
    <row r="2458" spans="1:6">
      <c r="A2458" s="131"/>
      <c r="B2458" s="134"/>
      <c r="D2458" s="130"/>
      <c r="E2458" s="129"/>
      <c r="F2458" s="130"/>
    </row>
    <row r="2459" spans="1:6">
      <c r="A2459" s="131"/>
      <c r="B2459" s="134"/>
      <c r="D2459" s="130"/>
      <c r="E2459" s="129"/>
      <c r="F2459" s="130"/>
    </row>
    <row r="2460" spans="1:6">
      <c r="A2460" s="131"/>
      <c r="B2460" s="134"/>
      <c r="D2460" s="130"/>
      <c r="E2460" s="129"/>
      <c r="F2460" s="130"/>
    </row>
    <row r="2461" spans="1:6">
      <c r="A2461" s="131"/>
      <c r="B2461" s="134"/>
      <c r="D2461" s="130"/>
      <c r="E2461" s="129"/>
      <c r="F2461" s="130"/>
    </row>
    <row r="2462" spans="1:6">
      <c r="A2462" s="131"/>
      <c r="B2462" s="134"/>
      <c r="D2462" s="130"/>
      <c r="E2462" s="129"/>
      <c r="F2462" s="130"/>
    </row>
    <row r="2463" spans="1:6">
      <c r="A2463" s="131"/>
      <c r="B2463" s="134"/>
      <c r="D2463" s="130"/>
      <c r="E2463" s="129"/>
      <c r="F2463" s="130"/>
    </row>
    <row r="2464" spans="1:6">
      <c r="A2464" s="131"/>
      <c r="B2464" s="134"/>
      <c r="D2464" s="130"/>
      <c r="E2464" s="129"/>
      <c r="F2464" s="130"/>
    </row>
    <row r="2465" spans="1:6">
      <c r="A2465" s="131"/>
      <c r="B2465" s="134"/>
      <c r="D2465" s="130"/>
      <c r="E2465" s="129"/>
      <c r="F2465" s="130"/>
    </row>
    <row r="2466" spans="1:6">
      <c r="A2466" s="131"/>
      <c r="B2466" s="134"/>
      <c r="D2466" s="130"/>
      <c r="E2466" s="129"/>
      <c r="F2466" s="130"/>
    </row>
    <row r="2467" spans="1:6">
      <c r="A2467" s="131"/>
      <c r="B2467" s="134"/>
      <c r="D2467" s="130"/>
      <c r="E2467" s="129"/>
      <c r="F2467" s="130"/>
    </row>
    <row r="2468" spans="1:6">
      <c r="A2468" s="131"/>
      <c r="B2468" s="134"/>
      <c r="D2468" s="130"/>
      <c r="E2468" s="129"/>
      <c r="F2468" s="130"/>
    </row>
    <row r="2469" spans="1:6">
      <c r="A2469" s="131"/>
      <c r="B2469" s="134"/>
      <c r="D2469" s="130"/>
      <c r="E2469" s="129"/>
      <c r="F2469" s="130"/>
    </row>
    <row r="2470" spans="1:6">
      <c r="A2470" s="131"/>
      <c r="B2470" s="134"/>
      <c r="D2470" s="130"/>
      <c r="E2470" s="129"/>
      <c r="F2470" s="130"/>
    </row>
    <row r="2471" spans="1:6">
      <c r="A2471" s="131"/>
      <c r="B2471" s="134"/>
      <c r="D2471" s="130"/>
      <c r="E2471" s="129"/>
      <c r="F2471" s="130"/>
    </row>
    <row r="2472" spans="1:6">
      <c r="A2472" s="131"/>
      <c r="B2472" s="134"/>
      <c r="D2472" s="130"/>
      <c r="E2472" s="129"/>
      <c r="F2472" s="130"/>
    </row>
    <row r="2473" spans="1:6">
      <c r="A2473" s="131"/>
      <c r="B2473" s="134"/>
      <c r="D2473" s="130"/>
      <c r="E2473" s="129"/>
      <c r="F2473" s="130"/>
    </row>
    <row r="2474" spans="1:6">
      <c r="A2474" s="131"/>
      <c r="B2474" s="134"/>
      <c r="D2474" s="130"/>
      <c r="E2474" s="129"/>
      <c r="F2474" s="130"/>
    </row>
    <row r="2475" spans="1:6">
      <c r="A2475" s="131"/>
      <c r="B2475" s="134"/>
      <c r="D2475" s="130"/>
      <c r="E2475" s="129"/>
      <c r="F2475" s="130"/>
    </row>
    <row r="2476" spans="1:6">
      <c r="A2476" s="131"/>
      <c r="B2476" s="134"/>
      <c r="D2476" s="130"/>
      <c r="E2476" s="129"/>
      <c r="F2476" s="130"/>
    </row>
    <row r="2477" spans="1:6">
      <c r="A2477" s="131"/>
      <c r="B2477" s="134"/>
      <c r="D2477" s="130"/>
      <c r="E2477" s="129"/>
      <c r="F2477" s="130"/>
    </row>
    <row r="2478" spans="1:6">
      <c r="A2478" s="131"/>
      <c r="B2478" s="134"/>
      <c r="D2478" s="130"/>
      <c r="E2478" s="129"/>
      <c r="F2478" s="130"/>
    </row>
    <row r="2479" spans="1:6">
      <c r="A2479" s="131"/>
      <c r="B2479" s="134"/>
      <c r="D2479" s="130"/>
      <c r="E2479" s="129"/>
      <c r="F2479" s="130"/>
    </row>
    <row r="2480" spans="1:6">
      <c r="A2480" s="131"/>
      <c r="B2480" s="134"/>
      <c r="D2480" s="130"/>
      <c r="E2480" s="129"/>
      <c r="F2480" s="130"/>
    </row>
    <row r="2481" spans="1:6">
      <c r="A2481" s="131"/>
      <c r="B2481" s="134"/>
      <c r="D2481" s="130"/>
      <c r="E2481" s="129"/>
      <c r="F2481" s="130"/>
    </row>
    <row r="2482" spans="1:6">
      <c r="A2482" s="131"/>
      <c r="B2482" s="134"/>
      <c r="D2482" s="130"/>
      <c r="E2482" s="129"/>
      <c r="F2482" s="130"/>
    </row>
    <row r="2483" spans="1:6">
      <c r="A2483" s="131"/>
      <c r="B2483" s="134"/>
      <c r="D2483" s="130"/>
      <c r="E2483" s="129"/>
      <c r="F2483" s="130"/>
    </row>
    <row r="2484" spans="1:6">
      <c r="A2484" s="131"/>
      <c r="B2484" s="134"/>
      <c r="D2484" s="130"/>
      <c r="E2484" s="129"/>
      <c r="F2484" s="130"/>
    </row>
    <row r="2485" spans="1:6">
      <c r="A2485" s="131"/>
      <c r="B2485" s="134"/>
      <c r="D2485" s="130"/>
      <c r="E2485" s="129"/>
      <c r="F2485" s="130"/>
    </row>
    <row r="2486" spans="1:6">
      <c r="A2486" s="131"/>
      <c r="B2486" s="134"/>
      <c r="D2486" s="130"/>
      <c r="E2486" s="129"/>
      <c r="F2486" s="130"/>
    </row>
    <row r="2487" spans="1:6">
      <c r="A2487" s="131"/>
      <c r="B2487" s="134"/>
      <c r="D2487" s="130"/>
      <c r="E2487" s="129"/>
      <c r="F2487" s="130"/>
    </row>
    <row r="2488" spans="1:6">
      <c r="A2488" s="131"/>
      <c r="B2488" s="134"/>
      <c r="D2488" s="130"/>
      <c r="E2488" s="129"/>
      <c r="F2488" s="130"/>
    </row>
    <row r="2489" spans="1:6">
      <c r="A2489" s="131"/>
      <c r="B2489" s="134"/>
      <c r="D2489" s="130"/>
      <c r="E2489" s="129"/>
      <c r="F2489" s="130"/>
    </row>
    <row r="2490" spans="1:6">
      <c r="A2490" s="131"/>
      <c r="B2490" s="134"/>
      <c r="D2490" s="130"/>
      <c r="E2490" s="129"/>
      <c r="F2490" s="130"/>
    </row>
    <row r="2491" spans="1:6">
      <c r="A2491" s="131"/>
      <c r="B2491" s="134"/>
      <c r="D2491" s="130"/>
      <c r="E2491" s="129"/>
      <c r="F2491" s="130"/>
    </row>
    <row r="2492" spans="1:6">
      <c r="A2492" s="131"/>
      <c r="B2492" s="134"/>
      <c r="D2492" s="130"/>
      <c r="E2492" s="129"/>
      <c r="F2492" s="130"/>
    </row>
    <row r="2493" spans="1:6">
      <c r="A2493" s="131"/>
      <c r="B2493" s="134"/>
      <c r="D2493" s="130"/>
      <c r="E2493" s="129"/>
      <c r="F2493" s="130"/>
    </row>
    <row r="2494" spans="1:6">
      <c r="A2494" s="131"/>
      <c r="B2494" s="134"/>
      <c r="D2494" s="130"/>
      <c r="E2494" s="129"/>
      <c r="F2494" s="130"/>
    </row>
    <row r="2495" spans="1:6">
      <c r="A2495" s="131"/>
      <c r="B2495" s="134"/>
      <c r="D2495" s="130"/>
      <c r="E2495" s="129"/>
      <c r="F2495" s="130"/>
    </row>
    <row r="2496" spans="1:6">
      <c r="A2496" s="131"/>
      <c r="B2496" s="134"/>
      <c r="D2496" s="130"/>
      <c r="E2496" s="129"/>
      <c r="F2496" s="130"/>
    </row>
    <row r="2497" spans="1:6">
      <c r="A2497" s="131"/>
      <c r="B2497" s="134"/>
      <c r="D2497" s="130"/>
      <c r="E2497" s="129"/>
      <c r="F2497" s="130"/>
    </row>
    <row r="2498" spans="1:6">
      <c r="A2498" s="131"/>
      <c r="B2498" s="134"/>
      <c r="D2498" s="130"/>
      <c r="E2498" s="129"/>
      <c r="F2498" s="130"/>
    </row>
    <row r="2499" spans="1:6">
      <c r="A2499" s="131"/>
      <c r="B2499" s="134"/>
      <c r="D2499" s="130"/>
      <c r="E2499" s="129"/>
      <c r="F2499" s="130"/>
    </row>
    <row r="2500" spans="1:6">
      <c r="A2500" s="131"/>
      <c r="B2500" s="134"/>
      <c r="D2500" s="130"/>
      <c r="E2500" s="129"/>
      <c r="F2500" s="130"/>
    </row>
    <row r="2501" spans="1:6">
      <c r="A2501" s="131"/>
      <c r="B2501" s="134"/>
      <c r="D2501" s="130"/>
      <c r="E2501" s="129"/>
      <c r="F2501" s="130"/>
    </row>
    <row r="2502" spans="1:6">
      <c r="A2502" s="131"/>
      <c r="B2502" s="134"/>
      <c r="D2502" s="130"/>
      <c r="E2502" s="129"/>
      <c r="F2502" s="130"/>
    </row>
    <row r="2503" spans="1:6">
      <c r="A2503" s="131"/>
      <c r="B2503" s="134"/>
      <c r="D2503" s="130"/>
      <c r="E2503" s="129"/>
      <c r="F2503" s="130"/>
    </row>
    <row r="2504" spans="1:6">
      <c r="A2504" s="131"/>
      <c r="B2504" s="134"/>
      <c r="D2504" s="130"/>
      <c r="E2504" s="129"/>
      <c r="F2504" s="130"/>
    </row>
    <row r="2505" spans="1:6">
      <c r="A2505" s="131"/>
      <c r="B2505" s="134"/>
      <c r="D2505" s="130"/>
      <c r="E2505" s="129"/>
      <c r="F2505" s="130"/>
    </row>
    <row r="2506" spans="1:6">
      <c r="A2506" s="131"/>
      <c r="B2506" s="134"/>
      <c r="D2506" s="130"/>
      <c r="E2506" s="129"/>
      <c r="F2506" s="130"/>
    </row>
    <row r="2507" spans="1:6">
      <c r="A2507" s="131"/>
      <c r="B2507" s="134"/>
      <c r="D2507" s="130"/>
      <c r="E2507" s="129"/>
      <c r="F2507" s="130"/>
    </row>
    <row r="2508" spans="1:6">
      <c r="A2508" s="131"/>
      <c r="B2508" s="134"/>
      <c r="D2508" s="130"/>
      <c r="E2508" s="129"/>
      <c r="F2508" s="130"/>
    </row>
    <row r="2509" spans="1:6">
      <c r="A2509" s="131"/>
      <c r="B2509" s="134"/>
      <c r="D2509" s="130"/>
      <c r="E2509" s="129"/>
      <c r="F2509" s="130"/>
    </row>
    <row r="2510" spans="1:6">
      <c r="A2510" s="131"/>
      <c r="B2510" s="134"/>
      <c r="D2510" s="130"/>
      <c r="E2510" s="129"/>
      <c r="F2510" s="130"/>
    </row>
    <row r="2511" spans="1:6">
      <c r="A2511" s="131"/>
      <c r="B2511" s="134"/>
      <c r="D2511" s="130"/>
      <c r="E2511" s="129"/>
      <c r="F2511" s="130"/>
    </row>
    <row r="2512" spans="1:6">
      <c r="A2512" s="131"/>
      <c r="B2512" s="134"/>
      <c r="D2512" s="130"/>
      <c r="E2512" s="129"/>
      <c r="F2512" s="130"/>
    </row>
    <row r="2513" spans="1:6">
      <c r="A2513" s="131"/>
      <c r="B2513" s="134"/>
      <c r="D2513" s="130"/>
      <c r="E2513" s="129"/>
      <c r="F2513" s="130"/>
    </row>
    <row r="2514" spans="1:6">
      <c r="A2514" s="131"/>
      <c r="B2514" s="134"/>
      <c r="D2514" s="130"/>
      <c r="E2514" s="129"/>
      <c r="F2514" s="130"/>
    </row>
    <row r="2515" spans="1:6">
      <c r="A2515" s="131"/>
      <c r="B2515" s="134"/>
      <c r="D2515" s="130"/>
      <c r="E2515" s="129"/>
      <c r="F2515" s="130"/>
    </row>
    <row r="2516" spans="1:6">
      <c r="A2516" s="131"/>
      <c r="B2516" s="134"/>
      <c r="D2516" s="130"/>
      <c r="E2516" s="129"/>
      <c r="F2516" s="130"/>
    </row>
    <row r="2517" spans="1:6">
      <c r="A2517" s="131"/>
      <c r="B2517" s="134"/>
      <c r="D2517" s="130"/>
      <c r="E2517" s="129"/>
      <c r="F2517" s="130"/>
    </row>
    <row r="2518" spans="1:6">
      <c r="A2518" s="131"/>
      <c r="B2518" s="134"/>
      <c r="D2518" s="130"/>
      <c r="E2518" s="129"/>
      <c r="F2518" s="130"/>
    </row>
    <row r="2519" spans="1:6">
      <c r="A2519" s="131"/>
      <c r="B2519" s="134"/>
      <c r="D2519" s="130"/>
      <c r="E2519" s="129"/>
      <c r="F2519" s="130"/>
    </row>
    <row r="2520" spans="1:6">
      <c r="A2520" s="131"/>
      <c r="B2520" s="134"/>
      <c r="D2520" s="130"/>
      <c r="E2520" s="129"/>
      <c r="F2520" s="130"/>
    </row>
    <row r="2521" spans="1:6">
      <c r="A2521" s="131"/>
      <c r="B2521" s="134"/>
      <c r="D2521" s="130"/>
      <c r="E2521" s="129"/>
      <c r="F2521" s="130"/>
    </row>
    <row r="2522" spans="1:6">
      <c r="A2522" s="131"/>
      <c r="B2522" s="134"/>
      <c r="D2522" s="130"/>
      <c r="E2522" s="129"/>
      <c r="F2522" s="130"/>
    </row>
    <row r="2523" spans="1:6">
      <c r="A2523" s="131"/>
      <c r="B2523" s="134"/>
      <c r="D2523" s="130"/>
      <c r="E2523" s="129"/>
      <c r="F2523" s="130"/>
    </row>
    <row r="2524" spans="1:6">
      <c r="A2524" s="131"/>
      <c r="B2524" s="134"/>
      <c r="D2524" s="130"/>
      <c r="E2524" s="129"/>
      <c r="F2524" s="130"/>
    </row>
    <row r="2525" spans="1:6">
      <c r="A2525" s="131"/>
      <c r="B2525" s="134"/>
      <c r="D2525" s="130"/>
      <c r="E2525" s="129"/>
      <c r="F2525" s="130"/>
    </row>
    <row r="2526" spans="1:6">
      <c r="A2526" s="131"/>
      <c r="B2526" s="134"/>
      <c r="D2526" s="130"/>
      <c r="E2526" s="129"/>
      <c r="F2526" s="130"/>
    </row>
    <row r="2527" spans="1:6">
      <c r="A2527" s="131"/>
      <c r="B2527" s="134"/>
      <c r="D2527" s="130"/>
      <c r="E2527" s="129"/>
      <c r="F2527" s="130"/>
    </row>
    <row r="2528" spans="1:6">
      <c r="A2528" s="131"/>
      <c r="B2528" s="134"/>
      <c r="D2528" s="130"/>
      <c r="E2528" s="129"/>
      <c r="F2528" s="130"/>
    </row>
    <row r="2529" spans="1:6">
      <c r="A2529" s="131"/>
      <c r="B2529" s="134"/>
      <c r="D2529" s="130"/>
      <c r="E2529" s="129"/>
      <c r="F2529" s="130"/>
    </row>
    <row r="2530" spans="1:6">
      <c r="A2530" s="131"/>
      <c r="B2530" s="134"/>
      <c r="D2530" s="130"/>
      <c r="E2530" s="129"/>
      <c r="F2530" s="130"/>
    </row>
    <row r="2531" spans="1:6">
      <c r="A2531" s="131"/>
      <c r="B2531" s="134"/>
      <c r="D2531" s="130"/>
      <c r="E2531" s="129"/>
      <c r="F2531" s="130"/>
    </row>
    <row r="2532" spans="1:6">
      <c r="A2532" s="131"/>
      <c r="B2532" s="134"/>
      <c r="D2532" s="130"/>
      <c r="E2532" s="129"/>
      <c r="F2532" s="130"/>
    </row>
    <row r="2533" spans="1:6">
      <c r="A2533" s="131"/>
      <c r="B2533" s="134"/>
      <c r="D2533" s="130"/>
      <c r="E2533" s="129"/>
      <c r="F2533" s="130"/>
    </row>
    <row r="2534" spans="1:6">
      <c r="A2534" s="131"/>
      <c r="B2534" s="134"/>
      <c r="D2534" s="130"/>
      <c r="E2534" s="129"/>
      <c r="F2534" s="130"/>
    </row>
    <row r="2535" spans="1:6">
      <c r="A2535" s="131"/>
      <c r="B2535" s="134"/>
      <c r="D2535" s="130"/>
      <c r="E2535" s="129"/>
      <c r="F2535" s="130"/>
    </row>
    <row r="2536" spans="1:6">
      <c r="A2536" s="131"/>
      <c r="B2536" s="134"/>
      <c r="D2536" s="130"/>
      <c r="E2536" s="129"/>
      <c r="F2536" s="130"/>
    </row>
    <row r="2537" spans="1:6">
      <c r="A2537" s="131"/>
      <c r="B2537" s="134"/>
      <c r="D2537" s="130"/>
      <c r="E2537" s="129"/>
      <c r="F2537" s="130"/>
    </row>
    <row r="2538" spans="1:6">
      <c r="A2538" s="131"/>
      <c r="B2538" s="134"/>
      <c r="D2538" s="130"/>
      <c r="E2538" s="129"/>
      <c r="F2538" s="130"/>
    </row>
    <row r="2539" spans="1:6">
      <c r="A2539" s="131"/>
      <c r="B2539" s="134"/>
      <c r="D2539" s="130"/>
      <c r="E2539" s="129"/>
      <c r="F2539" s="130"/>
    </row>
    <row r="2540" spans="1:6">
      <c r="A2540" s="131"/>
      <c r="B2540" s="134"/>
      <c r="D2540" s="130"/>
      <c r="E2540" s="129"/>
      <c r="F2540" s="130"/>
    </row>
    <row r="2541" spans="1:6">
      <c r="A2541" s="131"/>
      <c r="B2541" s="134"/>
      <c r="D2541" s="130"/>
      <c r="E2541" s="129"/>
      <c r="F2541" s="130"/>
    </row>
    <row r="2542" spans="1:6">
      <c r="A2542" s="131"/>
      <c r="B2542" s="134"/>
      <c r="D2542" s="130"/>
      <c r="E2542" s="129"/>
      <c r="F2542" s="130"/>
    </row>
    <row r="2543" spans="1:6">
      <c r="A2543" s="131"/>
      <c r="B2543" s="134"/>
      <c r="D2543" s="130"/>
      <c r="E2543" s="129"/>
      <c r="F2543" s="130"/>
    </row>
    <row r="2544" spans="1:6">
      <c r="A2544" s="131"/>
      <c r="B2544" s="134"/>
      <c r="D2544" s="130"/>
      <c r="E2544" s="129"/>
      <c r="F2544" s="130"/>
    </row>
    <row r="2545" spans="1:6">
      <c r="A2545" s="131"/>
      <c r="B2545" s="134"/>
      <c r="D2545" s="130"/>
      <c r="E2545" s="129"/>
      <c r="F2545" s="130"/>
    </row>
    <row r="2546" spans="1:6">
      <c r="A2546" s="131"/>
      <c r="B2546" s="134"/>
      <c r="D2546" s="130"/>
      <c r="E2546" s="129"/>
      <c r="F2546" s="130"/>
    </row>
    <row r="2547" spans="1:6">
      <c r="A2547" s="131"/>
      <c r="B2547" s="134"/>
      <c r="D2547" s="130"/>
      <c r="E2547" s="129"/>
      <c r="F2547" s="130"/>
    </row>
    <row r="2548" spans="1:6">
      <c r="A2548" s="131"/>
      <c r="B2548" s="134"/>
      <c r="D2548" s="130"/>
      <c r="E2548" s="129"/>
      <c r="F2548" s="130"/>
    </row>
    <row r="2549" spans="1:6">
      <c r="A2549" s="131"/>
      <c r="B2549" s="134"/>
      <c r="D2549" s="130"/>
      <c r="E2549" s="129"/>
      <c r="F2549" s="130"/>
    </row>
    <row r="2550" spans="1:6">
      <c r="A2550" s="131"/>
      <c r="B2550" s="134"/>
      <c r="D2550" s="130"/>
      <c r="E2550" s="129"/>
      <c r="F2550" s="130"/>
    </row>
    <row r="2551" spans="1:6">
      <c r="A2551" s="131"/>
      <c r="B2551" s="134"/>
      <c r="D2551" s="130"/>
      <c r="E2551" s="129"/>
      <c r="F2551" s="130"/>
    </row>
    <row r="2552" spans="1:6">
      <c r="A2552" s="131"/>
      <c r="B2552" s="134"/>
      <c r="D2552" s="130"/>
      <c r="E2552" s="129"/>
      <c r="F2552" s="130"/>
    </row>
    <row r="2553" spans="1:6">
      <c r="A2553" s="131"/>
      <c r="B2553" s="134"/>
      <c r="D2553" s="130"/>
      <c r="E2553" s="129"/>
      <c r="F2553" s="130"/>
    </row>
    <row r="2554" spans="1:6">
      <c r="A2554" s="131"/>
      <c r="B2554" s="134"/>
      <c r="D2554" s="130"/>
      <c r="E2554" s="129"/>
      <c r="F2554" s="130"/>
    </row>
    <row r="2555" spans="1:6">
      <c r="A2555" s="131"/>
      <c r="B2555" s="134"/>
      <c r="D2555" s="130"/>
      <c r="E2555" s="129"/>
      <c r="F2555" s="130"/>
    </row>
    <row r="2556" spans="1:6">
      <c r="A2556" s="131"/>
      <c r="B2556" s="134"/>
      <c r="D2556" s="130"/>
      <c r="E2556" s="129"/>
      <c r="F2556" s="130"/>
    </row>
    <row r="2557" spans="1:6">
      <c r="A2557" s="131"/>
      <c r="B2557" s="134"/>
      <c r="D2557" s="130"/>
      <c r="E2557" s="129"/>
      <c r="F2557" s="130"/>
    </row>
    <row r="2558" spans="1:6">
      <c r="A2558" s="131"/>
      <c r="B2558" s="134"/>
      <c r="D2558" s="130"/>
      <c r="E2558" s="129"/>
      <c r="F2558" s="130"/>
    </row>
    <row r="2559" spans="1:6">
      <c r="A2559" s="131"/>
      <c r="B2559" s="134"/>
      <c r="D2559" s="130"/>
      <c r="E2559" s="129"/>
      <c r="F2559" s="130"/>
    </row>
    <row r="2560" spans="1:6">
      <c r="A2560" s="131"/>
      <c r="B2560" s="134"/>
      <c r="D2560" s="130"/>
      <c r="E2560" s="129"/>
      <c r="F2560" s="130"/>
    </row>
    <row r="2561" spans="1:6">
      <c r="A2561" s="131"/>
      <c r="B2561" s="134"/>
      <c r="D2561" s="130"/>
      <c r="E2561" s="129"/>
      <c r="F2561" s="130"/>
    </row>
    <row r="2562" spans="1:6">
      <c r="A2562" s="131"/>
      <c r="B2562" s="134"/>
      <c r="D2562" s="130"/>
      <c r="E2562" s="129"/>
      <c r="F2562" s="130"/>
    </row>
    <row r="2563" spans="1:6">
      <c r="A2563" s="131"/>
      <c r="B2563" s="134"/>
      <c r="D2563" s="130"/>
      <c r="E2563" s="129"/>
      <c r="F2563" s="130"/>
    </row>
    <row r="2564" spans="1:6">
      <c r="A2564" s="131"/>
      <c r="B2564" s="134"/>
      <c r="D2564" s="130"/>
      <c r="E2564" s="129"/>
      <c r="F2564" s="130"/>
    </row>
    <row r="2565" spans="1:6">
      <c r="A2565" s="131"/>
      <c r="B2565" s="134"/>
      <c r="D2565" s="130"/>
      <c r="E2565" s="129"/>
      <c r="F2565" s="130"/>
    </row>
    <row r="2566" spans="1:6">
      <c r="A2566" s="131"/>
      <c r="B2566" s="134"/>
      <c r="D2566" s="130"/>
      <c r="E2566" s="129"/>
      <c r="F2566" s="130"/>
    </row>
    <row r="2567" spans="1:6">
      <c r="A2567" s="131"/>
      <c r="B2567" s="134"/>
      <c r="D2567" s="130"/>
      <c r="E2567" s="129"/>
      <c r="F2567" s="130"/>
    </row>
    <row r="2568" spans="1:6">
      <c r="A2568" s="131"/>
      <c r="B2568" s="134"/>
      <c r="D2568" s="130"/>
      <c r="E2568" s="129"/>
      <c r="F2568" s="130"/>
    </row>
    <row r="2569" spans="1:6">
      <c r="A2569" s="131"/>
      <c r="B2569" s="134"/>
      <c r="D2569" s="130"/>
      <c r="E2569" s="129"/>
      <c r="F2569" s="130"/>
    </row>
    <row r="2570" spans="1:6">
      <c r="A2570" s="131"/>
      <c r="B2570" s="134"/>
      <c r="D2570" s="130"/>
      <c r="E2570" s="129"/>
      <c r="F2570" s="130"/>
    </row>
    <row r="2571" spans="1:6">
      <c r="A2571" s="131"/>
      <c r="B2571" s="134"/>
      <c r="D2571" s="130"/>
      <c r="E2571" s="129"/>
      <c r="F2571" s="130"/>
    </row>
    <row r="2572" spans="1:6">
      <c r="A2572" s="131"/>
      <c r="B2572" s="134"/>
      <c r="D2572" s="130"/>
      <c r="E2572" s="129"/>
      <c r="F2572" s="130"/>
    </row>
    <row r="2573" spans="1:6">
      <c r="A2573" s="131"/>
      <c r="B2573" s="134"/>
      <c r="D2573" s="130"/>
      <c r="E2573" s="129"/>
      <c r="F2573" s="130"/>
    </row>
    <row r="2574" spans="1:6">
      <c r="A2574" s="131"/>
      <c r="B2574" s="134"/>
      <c r="D2574" s="130"/>
      <c r="E2574" s="129"/>
      <c r="F2574" s="130"/>
    </row>
    <row r="2575" spans="1:6">
      <c r="A2575" s="131"/>
      <c r="B2575" s="134"/>
      <c r="D2575" s="130"/>
      <c r="E2575" s="129"/>
      <c r="F2575" s="130"/>
    </row>
    <row r="2576" spans="1:6">
      <c r="A2576" s="131"/>
      <c r="B2576" s="134"/>
      <c r="D2576" s="130"/>
      <c r="E2576" s="129"/>
      <c r="F2576" s="130"/>
    </row>
    <row r="2577" spans="1:6">
      <c r="A2577" s="131"/>
      <c r="B2577" s="134"/>
      <c r="D2577" s="130"/>
      <c r="E2577" s="129"/>
      <c r="F2577" s="130"/>
    </row>
    <row r="2578" spans="1:6">
      <c r="A2578" s="131"/>
      <c r="B2578" s="134"/>
      <c r="D2578" s="130"/>
      <c r="E2578" s="129"/>
      <c r="F2578" s="130"/>
    </row>
    <row r="2579" spans="1:6">
      <c r="A2579" s="131"/>
      <c r="B2579" s="134"/>
      <c r="D2579" s="130"/>
      <c r="E2579" s="129"/>
      <c r="F2579" s="130"/>
    </row>
    <row r="2580" spans="1:6">
      <c r="A2580" s="131"/>
      <c r="B2580" s="134"/>
      <c r="D2580" s="130"/>
      <c r="E2580" s="129"/>
      <c r="F2580" s="130"/>
    </row>
    <row r="2581" spans="1:6">
      <c r="A2581" s="131"/>
      <c r="B2581" s="134"/>
      <c r="D2581" s="130"/>
      <c r="E2581" s="129"/>
      <c r="F2581" s="130"/>
    </row>
    <row r="2582" spans="1:6">
      <c r="A2582" s="131"/>
      <c r="B2582" s="134"/>
      <c r="D2582" s="130"/>
      <c r="E2582" s="129"/>
      <c r="F2582" s="130"/>
    </row>
    <row r="2583" spans="1:6">
      <c r="A2583" s="131"/>
      <c r="B2583" s="134"/>
      <c r="D2583" s="130"/>
      <c r="E2583" s="129"/>
      <c r="F2583" s="130"/>
    </row>
    <row r="2584" spans="1:6">
      <c r="A2584" s="131"/>
      <c r="B2584" s="134"/>
      <c r="D2584" s="130"/>
      <c r="E2584" s="129"/>
      <c r="F2584" s="130"/>
    </row>
    <row r="2585" spans="1:6">
      <c r="A2585" s="131"/>
      <c r="B2585" s="134"/>
      <c r="D2585" s="130"/>
      <c r="E2585" s="129"/>
      <c r="F2585" s="130"/>
    </row>
    <row r="2586" spans="1:6">
      <c r="A2586" s="131"/>
      <c r="B2586" s="134"/>
      <c r="D2586" s="130"/>
      <c r="E2586" s="129"/>
      <c r="F2586" s="130"/>
    </row>
    <row r="2587" spans="1:6">
      <c r="A2587" s="131"/>
      <c r="B2587" s="134"/>
      <c r="D2587" s="130"/>
      <c r="E2587" s="129"/>
      <c r="F2587" s="130"/>
    </row>
    <row r="2588" spans="1:6">
      <c r="A2588" s="131"/>
      <c r="B2588" s="134"/>
      <c r="D2588" s="130"/>
      <c r="E2588" s="129"/>
      <c r="F2588" s="130"/>
    </row>
    <row r="2589" spans="1:6">
      <c r="A2589" s="131"/>
      <c r="B2589" s="134"/>
      <c r="D2589" s="130"/>
      <c r="E2589" s="129"/>
      <c r="F2589" s="130"/>
    </row>
    <row r="2590" spans="1:6">
      <c r="A2590" s="131"/>
      <c r="B2590" s="134"/>
      <c r="D2590" s="130"/>
      <c r="E2590" s="129"/>
      <c r="F2590" s="130"/>
    </row>
    <row r="2591" spans="1:6">
      <c r="A2591" s="131"/>
      <c r="B2591" s="134"/>
      <c r="D2591" s="130"/>
      <c r="E2591" s="129"/>
      <c r="F2591" s="130"/>
    </row>
    <row r="2592" spans="1:6">
      <c r="A2592" s="131"/>
      <c r="B2592" s="134"/>
      <c r="D2592" s="130"/>
      <c r="E2592" s="129"/>
      <c r="F2592" s="130"/>
    </row>
    <row r="2593" spans="1:6">
      <c r="A2593" s="131"/>
      <c r="B2593" s="134"/>
      <c r="D2593" s="130"/>
      <c r="E2593" s="129"/>
      <c r="F2593" s="130"/>
    </row>
    <row r="2594" spans="1:6">
      <c r="A2594" s="131"/>
      <c r="B2594" s="134"/>
      <c r="D2594" s="130"/>
      <c r="E2594" s="129"/>
      <c r="F2594" s="130"/>
    </row>
    <row r="2595" spans="1:6">
      <c r="A2595" s="131"/>
      <c r="B2595" s="134"/>
      <c r="D2595" s="130"/>
      <c r="E2595" s="129"/>
      <c r="F2595" s="130"/>
    </row>
    <row r="2596" spans="1:6">
      <c r="A2596" s="131"/>
      <c r="B2596" s="134"/>
      <c r="D2596" s="130"/>
      <c r="E2596" s="129"/>
      <c r="F2596" s="130"/>
    </row>
    <row r="2597" spans="1:6">
      <c r="A2597" s="131"/>
      <c r="B2597" s="134"/>
      <c r="D2597" s="130"/>
      <c r="E2597" s="129"/>
      <c r="F2597" s="130"/>
    </row>
    <row r="2598" spans="1:6">
      <c r="A2598" s="131"/>
      <c r="B2598" s="134"/>
      <c r="D2598" s="130"/>
      <c r="E2598" s="129"/>
      <c r="F2598" s="130"/>
    </row>
    <row r="2599" spans="1:6">
      <c r="A2599" s="131"/>
      <c r="B2599" s="134"/>
      <c r="D2599" s="130"/>
      <c r="E2599" s="129"/>
      <c r="F2599" s="130"/>
    </row>
    <row r="2600" spans="1:6">
      <c r="A2600" s="131"/>
      <c r="B2600" s="134"/>
      <c r="D2600" s="130"/>
      <c r="E2600" s="129"/>
      <c r="F2600" s="130"/>
    </row>
    <row r="2601" spans="1:6">
      <c r="A2601" s="131"/>
      <c r="B2601" s="134"/>
      <c r="D2601" s="130"/>
      <c r="E2601" s="129"/>
      <c r="F2601" s="130"/>
    </row>
    <row r="2602" spans="1:6">
      <c r="A2602" s="131"/>
      <c r="B2602" s="134"/>
      <c r="D2602" s="130"/>
      <c r="E2602" s="129"/>
      <c r="F2602" s="130"/>
    </row>
    <row r="2603" spans="1:6">
      <c r="A2603" s="131"/>
      <c r="B2603" s="134"/>
      <c r="D2603" s="130"/>
      <c r="E2603" s="129"/>
      <c r="F2603" s="130"/>
    </row>
    <row r="2604" spans="1:6">
      <c r="A2604" s="131"/>
      <c r="B2604" s="134"/>
      <c r="D2604" s="130"/>
      <c r="E2604" s="129"/>
      <c r="F2604" s="130"/>
    </row>
    <row r="2605" spans="1:6">
      <c r="A2605" s="131"/>
      <c r="B2605" s="134"/>
      <c r="D2605" s="130"/>
      <c r="E2605" s="129"/>
      <c r="F2605" s="130"/>
    </row>
    <row r="2606" spans="1:6">
      <c r="A2606" s="131"/>
      <c r="B2606" s="134"/>
      <c r="D2606" s="130"/>
      <c r="E2606" s="129"/>
      <c r="F2606" s="130"/>
    </row>
    <row r="2607" spans="1:6">
      <c r="A2607" s="131"/>
      <c r="B2607" s="134"/>
      <c r="D2607" s="130"/>
      <c r="E2607" s="129"/>
      <c r="F2607" s="130"/>
    </row>
    <row r="2608" spans="1:6">
      <c r="A2608" s="131"/>
      <c r="B2608" s="134"/>
      <c r="D2608" s="130"/>
      <c r="E2608" s="129"/>
      <c r="F2608" s="130"/>
    </row>
    <row r="2609" spans="1:6">
      <c r="A2609" s="131"/>
      <c r="B2609" s="134"/>
      <c r="D2609" s="130"/>
      <c r="E2609" s="129"/>
      <c r="F2609" s="130"/>
    </row>
    <row r="2610" spans="1:6">
      <c r="A2610" s="131"/>
      <c r="B2610" s="134"/>
      <c r="D2610" s="130"/>
      <c r="E2610" s="129"/>
      <c r="F2610" s="130"/>
    </row>
    <row r="2611" spans="1:6">
      <c r="A2611" s="131"/>
      <c r="B2611" s="134"/>
      <c r="D2611" s="130"/>
      <c r="E2611" s="129"/>
      <c r="F2611" s="130"/>
    </row>
    <row r="2612" spans="1:6">
      <c r="A2612" s="131"/>
      <c r="B2612" s="134"/>
      <c r="D2612" s="130"/>
      <c r="E2612" s="129"/>
      <c r="F2612" s="130"/>
    </row>
    <row r="2613" spans="1:6">
      <c r="A2613" s="131"/>
      <c r="B2613" s="134"/>
      <c r="D2613" s="130"/>
      <c r="E2613" s="129"/>
      <c r="F2613" s="130"/>
    </row>
    <row r="2614" spans="1:6">
      <c r="A2614" s="131"/>
      <c r="B2614" s="134"/>
      <c r="D2614" s="130"/>
      <c r="E2614" s="129"/>
      <c r="F2614" s="130"/>
    </row>
    <row r="2615" spans="1:6">
      <c r="A2615" s="131"/>
      <c r="B2615" s="134"/>
      <c r="D2615" s="130"/>
      <c r="E2615" s="129"/>
      <c r="F2615" s="130"/>
    </row>
    <row r="2616" spans="1:6">
      <c r="A2616" s="131"/>
      <c r="B2616" s="134"/>
      <c r="D2616" s="130"/>
      <c r="E2616" s="129"/>
      <c r="F2616" s="130"/>
    </row>
    <row r="2617" spans="1:6">
      <c r="A2617" s="131"/>
      <c r="B2617" s="134"/>
      <c r="D2617" s="130"/>
      <c r="E2617" s="129"/>
      <c r="F2617" s="130"/>
    </row>
    <row r="2618" spans="1:6">
      <c r="A2618" s="131"/>
      <c r="B2618" s="134"/>
      <c r="D2618" s="130"/>
      <c r="E2618" s="129"/>
      <c r="F2618" s="130"/>
    </row>
    <row r="2619" spans="1:6">
      <c r="A2619" s="131"/>
      <c r="B2619" s="134"/>
      <c r="D2619" s="130"/>
      <c r="E2619" s="129"/>
      <c r="F2619" s="130"/>
    </row>
    <row r="2620" spans="1:6">
      <c r="A2620" s="131"/>
      <c r="B2620" s="134"/>
      <c r="D2620" s="130"/>
      <c r="E2620" s="129"/>
      <c r="F2620" s="130"/>
    </row>
    <row r="2621" spans="1:6">
      <c r="A2621" s="131"/>
      <c r="B2621" s="134"/>
      <c r="D2621" s="130"/>
      <c r="E2621" s="129"/>
      <c r="F2621" s="130"/>
    </row>
    <row r="2622" spans="1:6">
      <c r="A2622" s="131"/>
      <c r="B2622" s="134"/>
      <c r="D2622" s="130"/>
      <c r="E2622" s="129"/>
      <c r="F2622" s="130"/>
    </row>
    <row r="2623" spans="1:6">
      <c r="A2623" s="131"/>
      <c r="B2623" s="134"/>
      <c r="D2623" s="130"/>
      <c r="E2623" s="129"/>
      <c r="F2623" s="130"/>
    </row>
    <row r="2624" spans="1:6">
      <c r="A2624" s="131"/>
      <c r="B2624" s="134"/>
      <c r="D2624" s="130"/>
      <c r="E2624" s="129"/>
      <c r="F2624" s="130"/>
    </row>
    <row r="2625" spans="1:6">
      <c r="A2625" s="131"/>
      <c r="B2625" s="134"/>
      <c r="D2625" s="130"/>
      <c r="E2625" s="129"/>
      <c r="F2625" s="130"/>
    </row>
    <row r="2626" spans="1:6">
      <c r="A2626" s="131"/>
      <c r="B2626" s="134"/>
      <c r="D2626" s="130"/>
      <c r="E2626" s="129"/>
      <c r="F2626" s="130"/>
    </row>
    <row r="2627" spans="1:6">
      <c r="A2627" s="131"/>
      <c r="B2627" s="134"/>
      <c r="D2627" s="130"/>
      <c r="E2627" s="129"/>
      <c r="F2627" s="130"/>
    </row>
    <row r="2628" spans="1:6">
      <c r="A2628" s="131"/>
      <c r="B2628" s="134"/>
      <c r="D2628" s="130"/>
      <c r="E2628" s="129"/>
      <c r="F2628" s="130"/>
    </row>
    <row r="2629" spans="1:6">
      <c r="A2629" s="131"/>
      <c r="B2629" s="134"/>
      <c r="D2629" s="130"/>
      <c r="E2629" s="129"/>
      <c r="F2629" s="130"/>
    </row>
    <row r="2630" spans="1:6">
      <c r="A2630" s="131"/>
      <c r="B2630" s="134"/>
      <c r="D2630" s="130"/>
      <c r="E2630" s="129"/>
      <c r="F2630" s="130"/>
    </row>
    <row r="2631" spans="1:6">
      <c r="A2631" s="131"/>
      <c r="B2631" s="134"/>
      <c r="D2631" s="130"/>
      <c r="E2631" s="129"/>
      <c r="F2631" s="130"/>
    </row>
    <row r="2632" spans="1:6">
      <c r="A2632" s="131"/>
      <c r="B2632" s="134"/>
      <c r="D2632" s="130"/>
      <c r="E2632" s="129"/>
      <c r="F2632" s="130"/>
    </row>
    <row r="2633" spans="1:6">
      <c r="A2633" s="131"/>
      <c r="B2633" s="134"/>
      <c r="D2633" s="130"/>
      <c r="E2633" s="129"/>
      <c r="F2633" s="130"/>
    </row>
    <row r="2634" spans="1:6">
      <c r="A2634" s="131"/>
      <c r="B2634" s="134"/>
      <c r="D2634" s="130"/>
      <c r="E2634" s="129"/>
      <c r="F2634" s="130"/>
    </row>
    <row r="2635" spans="1:6">
      <c r="A2635" s="131"/>
      <c r="B2635" s="134"/>
      <c r="D2635" s="130"/>
      <c r="E2635" s="129"/>
      <c r="F2635" s="130"/>
    </row>
    <row r="2636" spans="1:6">
      <c r="A2636" s="131"/>
      <c r="B2636" s="134"/>
      <c r="D2636" s="130"/>
      <c r="E2636" s="129"/>
      <c r="F2636" s="130"/>
    </row>
    <row r="2637" spans="1:6">
      <c r="A2637" s="131"/>
      <c r="B2637" s="134"/>
      <c r="D2637" s="130"/>
      <c r="E2637" s="129"/>
      <c r="F2637" s="130"/>
    </row>
    <row r="2638" spans="1:6">
      <c r="A2638" s="131"/>
      <c r="B2638" s="134"/>
      <c r="D2638" s="130"/>
      <c r="E2638" s="129"/>
      <c r="F2638" s="130"/>
    </row>
    <row r="2639" spans="1:6">
      <c r="A2639" s="131"/>
      <c r="B2639" s="134"/>
      <c r="D2639" s="130"/>
      <c r="E2639" s="129"/>
      <c r="F2639" s="130"/>
    </row>
    <row r="2640" spans="1:6">
      <c r="A2640" s="131"/>
      <c r="B2640" s="134"/>
      <c r="D2640" s="130"/>
      <c r="E2640" s="129"/>
      <c r="F2640" s="130"/>
    </row>
    <row r="2641" spans="1:9">
      <c r="A2641" s="131"/>
      <c r="B2641" s="134"/>
      <c r="D2641" s="130"/>
      <c r="E2641" s="129"/>
      <c r="F2641" s="130"/>
    </row>
    <row r="2642" spans="1:9">
      <c r="A2642" s="131"/>
      <c r="B2642" s="134"/>
    </row>
    <row r="2643" spans="1:9">
      <c r="A2643" s="131"/>
      <c r="B2643" s="134"/>
    </row>
    <row r="2644" spans="1:9">
      <c r="A2644" s="131"/>
      <c r="B2644" s="134"/>
    </row>
    <row r="2645" spans="1:9">
      <c r="A2645" s="131"/>
      <c r="B2645" s="134"/>
    </row>
    <row r="2646" spans="1:9">
      <c r="A2646" s="131"/>
      <c r="B2646" s="134"/>
    </row>
    <row r="2647" spans="1:9" s="132" customFormat="1">
      <c r="A2647" s="131"/>
      <c r="B2647" s="134"/>
      <c r="D2647" s="133"/>
      <c r="E2647" s="126"/>
      <c r="F2647" s="127"/>
      <c r="G2647" s="49"/>
      <c r="H2647" s="49"/>
      <c r="I2647" s="49"/>
    </row>
    <row r="2648" spans="1:9" s="132" customFormat="1">
      <c r="A2648" s="131"/>
      <c r="B2648" s="134"/>
      <c r="D2648" s="133"/>
      <c r="E2648" s="126"/>
      <c r="F2648" s="127"/>
      <c r="G2648" s="49"/>
      <c r="H2648" s="49"/>
      <c r="I2648" s="49"/>
    </row>
    <row r="2649" spans="1:9" s="132" customFormat="1">
      <c r="A2649" s="131"/>
      <c r="B2649" s="134"/>
      <c r="D2649" s="133"/>
      <c r="E2649" s="126"/>
      <c r="F2649" s="127"/>
      <c r="G2649" s="49"/>
      <c r="H2649" s="49"/>
      <c r="I2649" s="49"/>
    </row>
    <row r="2650" spans="1:9" s="132" customFormat="1">
      <c r="A2650" s="131"/>
      <c r="B2650" s="134"/>
      <c r="D2650" s="133"/>
      <c r="E2650" s="126"/>
      <c r="F2650" s="127"/>
      <c r="G2650" s="49"/>
      <c r="H2650" s="49"/>
      <c r="I2650" s="49"/>
    </row>
    <row r="2651" spans="1:9" s="132" customFormat="1">
      <c r="A2651" s="131"/>
      <c r="B2651" s="134"/>
      <c r="D2651" s="133"/>
      <c r="E2651" s="126"/>
      <c r="F2651" s="127"/>
      <c r="G2651" s="49"/>
      <c r="H2651" s="49"/>
      <c r="I2651" s="49"/>
    </row>
    <row r="2652" spans="1:9" s="132" customFormat="1">
      <c r="A2652" s="131"/>
      <c r="B2652" s="134"/>
      <c r="D2652" s="133"/>
      <c r="E2652" s="126"/>
      <c r="F2652" s="127"/>
      <c r="G2652" s="49"/>
      <c r="H2652" s="49"/>
      <c r="I2652" s="49"/>
    </row>
    <row r="2653" spans="1:9" s="132" customFormat="1">
      <c r="A2653" s="131"/>
      <c r="B2653" s="134"/>
      <c r="D2653" s="133"/>
      <c r="E2653" s="126"/>
      <c r="F2653" s="127"/>
      <c r="G2653" s="49"/>
      <c r="H2653" s="49"/>
      <c r="I2653" s="49"/>
    </row>
    <row r="2654" spans="1:9" s="132" customFormat="1">
      <c r="A2654" s="131"/>
      <c r="B2654" s="134"/>
      <c r="D2654" s="133"/>
      <c r="E2654" s="126"/>
      <c r="F2654" s="127"/>
      <c r="G2654" s="49"/>
      <c r="H2654" s="49"/>
      <c r="I2654" s="49"/>
    </row>
    <row r="2655" spans="1:9" s="132" customFormat="1">
      <c r="A2655" s="131"/>
      <c r="B2655" s="134"/>
      <c r="D2655" s="133"/>
      <c r="E2655" s="126"/>
      <c r="F2655" s="127"/>
      <c r="G2655" s="49"/>
      <c r="H2655" s="49"/>
      <c r="I2655" s="49"/>
    </row>
    <row r="2656" spans="1:9" s="132" customFormat="1">
      <c r="A2656" s="131"/>
      <c r="B2656" s="134"/>
      <c r="D2656" s="133"/>
      <c r="E2656" s="126"/>
      <c r="F2656" s="127"/>
      <c r="G2656" s="49"/>
      <c r="H2656" s="49"/>
      <c r="I2656" s="49"/>
    </row>
    <row r="2657" spans="1:9" s="132" customFormat="1">
      <c r="A2657" s="131"/>
      <c r="B2657" s="134"/>
      <c r="D2657" s="133"/>
      <c r="E2657" s="126"/>
      <c r="F2657" s="127"/>
      <c r="G2657" s="49"/>
      <c r="H2657" s="49"/>
      <c r="I2657" s="49"/>
    </row>
    <row r="2658" spans="1:9" s="132" customFormat="1">
      <c r="A2658" s="131"/>
      <c r="B2658" s="134"/>
      <c r="D2658" s="133"/>
      <c r="E2658" s="126"/>
      <c r="F2658" s="127"/>
      <c r="G2658" s="49"/>
      <c r="H2658" s="49"/>
      <c r="I2658" s="49"/>
    </row>
    <row r="2659" spans="1:9" s="132" customFormat="1">
      <c r="A2659" s="131"/>
      <c r="B2659" s="134"/>
      <c r="D2659" s="133"/>
      <c r="E2659" s="126"/>
      <c r="F2659" s="127"/>
      <c r="G2659" s="49"/>
      <c r="H2659" s="49"/>
      <c r="I2659" s="49"/>
    </row>
    <row r="2660" spans="1:9" s="132" customFormat="1">
      <c r="A2660" s="131"/>
      <c r="B2660" s="134"/>
      <c r="D2660" s="133"/>
      <c r="E2660" s="126"/>
      <c r="F2660" s="127"/>
      <c r="G2660" s="49"/>
      <c r="H2660" s="49"/>
      <c r="I2660" s="49"/>
    </row>
    <row r="2661" spans="1:9" s="132" customFormat="1">
      <c r="A2661" s="131"/>
      <c r="B2661" s="134"/>
      <c r="D2661" s="133"/>
      <c r="E2661" s="126"/>
      <c r="F2661" s="127"/>
      <c r="G2661" s="49"/>
      <c r="H2661" s="49"/>
      <c r="I2661" s="49"/>
    </row>
    <row r="2662" spans="1:9" s="132" customFormat="1">
      <c r="A2662" s="131"/>
      <c r="B2662" s="134"/>
      <c r="D2662" s="133"/>
      <c r="E2662" s="126"/>
      <c r="F2662" s="127"/>
      <c r="G2662" s="49"/>
      <c r="H2662" s="49"/>
      <c r="I2662" s="49"/>
    </row>
    <row r="2663" spans="1:9" s="132" customFormat="1">
      <c r="A2663" s="131"/>
      <c r="B2663" s="134"/>
      <c r="D2663" s="133"/>
      <c r="E2663" s="126"/>
      <c r="F2663" s="127"/>
      <c r="G2663" s="49"/>
      <c r="H2663" s="49"/>
      <c r="I2663" s="49"/>
    </row>
    <row r="2664" spans="1:9" s="132" customFormat="1">
      <c r="A2664" s="131"/>
      <c r="B2664" s="134"/>
      <c r="D2664" s="133"/>
      <c r="E2664" s="126"/>
      <c r="F2664" s="127"/>
      <c r="G2664" s="49"/>
      <c r="H2664" s="49"/>
      <c r="I2664" s="49"/>
    </row>
    <row r="2665" spans="1:9" s="132" customFormat="1">
      <c r="A2665" s="131"/>
      <c r="B2665" s="134"/>
      <c r="D2665" s="133"/>
      <c r="E2665" s="126"/>
      <c r="F2665" s="127"/>
      <c r="G2665" s="49"/>
      <c r="H2665" s="49"/>
      <c r="I2665" s="49"/>
    </row>
    <row r="2666" spans="1:9" s="132" customFormat="1">
      <c r="A2666" s="131"/>
      <c r="B2666" s="134"/>
      <c r="D2666" s="133"/>
      <c r="E2666" s="126"/>
      <c r="F2666" s="127"/>
      <c r="G2666" s="49"/>
      <c r="H2666" s="49"/>
      <c r="I2666" s="49"/>
    </row>
    <row r="2667" spans="1:9" s="132" customFormat="1">
      <c r="A2667" s="131"/>
      <c r="B2667" s="134"/>
      <c r="D2667" s="133"/>
      <c r="E2667" s="126"/>
      <c r="F2667" s="127"/>
      <c r="G2667" s="49"/>
      <c r="H2667" s="49"/>
      <c r="I2667" s="49"/>
    </row>
    <row r="2668" spans="1:9" s="132" customFormat="1">
      <c r="A2668" s="131"/>
      <c r="B2668" s="134"/>
      <c r="D2668" s="133"/>
      <c r="E2668" s="126"/>
      <c r="F2668" s="127"/>
      <c r="G2668" s="49"/>
      <c r="H2668" s="49"/>
      <c r="I2668" s="49"/>
    </row>
  </sheetData>
  <mergeCells count="4">
    <mergeCell ref="B76:F76"/>
    <mergeCell ref="B77:F77"/>
    <mergeCell ref="B78:F78"/>
    <mergeCell ref="B79:F79"/>
  </mergeCells>
  <pageMargins left="0.70866141732283472" right="0.70866141732283472" top="0.74803149606299213" bottom="0.74803149606299213" header="0.31496062992125984" footer="0.31496062992125984"/>
  <pageSetup paperSize="9" scale="95"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C16"/>
  <sheetViews>
    <sheetView view="pageBreakPreview" zoomScale="110" zoomScaleNormal="100" zoomScaleSheetLayoutView="110" workbookViewId="0">
      <selection activeCell="D28" sqref="D28"/>
    </sheetView>
  </sheetViews>
  <sheetFormatPr defaultRowHeight="12.75"/>
  <cols>
    <col min="1" max="1" width="3.42578125" style="2" customWidth="1"/>
    <col min="2" max="2" width="66.140625" style="2" customWidth="1"/>
    <col min="3" max="3" width="12.7109375" style="2" customWidth="1"/>
    <col min="4" max="4" width="19.42578125" style="2" customWidth="1"/>
    <col min="5" max="16384" width="9.140625" style="2"/>
  </cols>
  <sheetData>
    <row r="1" spans="1:3" ht="15.75">
      <c r="A1" s="56"/>
      <c r="B1" s="57" t="s">
        <v>109</v>
      </c>
      <c r="C1" s="58"/>
    </row>
    <row r="2" spans="1:3">
      <c r="A2" s="59"/>
      <c r="B2" s="60"/>
      <c r="C2" s="59"/>
    </row>
    <row r="3" spans="1:3">
      <c r="A3" s="59"/>
      <c r="B3" s="59"/>
      <c r="C3" s="59"/>
    </row>
    <row r="4" spans="1:3">
      <c r="A4" s="60" t="s">
        <v>92</v>
      </c>
      <c r="B4" s="61" t="s">
        <v>99</v>
      </c>
      <c r="C4" s="62" t="e">
        <f>#REF!</f>
        <v>#REF!</v>
      </c>
    </row>
    <row r="5" spans="1:3">
      <c r="A5" s="60" t="s">
        <v>93</v>
      </c>
      <c r="B5" s="61" t="s">
        <v>98</v>
      </c>
      <c r="C5" s="62" t="e">
        <f>#REF!</f>
        <v>#REF!</v>
      </c>
    </row>
    <row r="6" spans="1:3">
      <c r="A6" s="60" t="s">
        <v>94</v>
      </c>
      <c r="B6" s="61" t="s">
        <v>100</v>
      </c>
      <c r="C6" s="62" t="e">
        <f>#REF!</f>
        <v>#REF!</v>
      </c>
    </row>
    <row r="7" spans="1:3">
      <c r="A7" s="60" t="s">
        <v>95</v>
      </c>
      <c r="B7" s="61" t="s">
        <v>101</v>
      </c>
      <c r="C7" s="62" t="e">
        <f>#REF!</f>
        <v>#REF!</v>
      </c>
    </row>
    <row r="8" spans="1:3">
      <c r="A8" s="60" t="s">
        <v>96</v>
      </c>
      <c r="B8" s="61" t="s">
        <v>102</v>
      </c>
      <c r="C8" s="62" t="e">
        <f>#REF!</f>
        <v>#REF!</v>
      </c>
    </row>
    <row r="9" spans="1:3">
      <c r="A9" s="60" t="s">
        <v>97</v>
      </c>
      <c r="B9" s="61" t="s">
        <v>108</v>
      </c>
      <c r="C9" s="62" t="e">
        <f>#REF!</f>
        <v>#REF!</v>
      </c>
    </row>
    <row r="10" spans="1:3">
      <c r="A10" s="60" t="s">
        <v>106</v>
      </c>
      <c r="B10" s="61" t="s">
        <v>103</v>
      </c>
      <c r="C10" s="62" t="e">
        <f>#REF!</f>
        <v>#REF!</v>
      </c>
    </row>
    <row r="11" spans="1:3">
      <c r="A11" s="60" t="s">
        <v>107</v>
      </c>
      <c r="B11" s="61" t="s">
        <v>104</v>
      </c>
      <c r="C11" s="62" t="e">
        <f>#REF!</f>
        <v>#REF!</v>
      </c>
    </row>
    <row r="12" spans="1:3">
      <c r="A12" s="60" t="s">
        <v>91</v>
      </c>
      <c r="B12" s="61" t="s">
        <v>105</v>
      </c>
      <c r="C12" s="62" t="e">
        <f>#REF!</f>
        <v>#REF!</v>
      </c>
    </row>
    <row r="13" spans="1:3">
      <c r="A13" s="60"/>
      <c r="B13" s="61"/>
      <c r="C13" s="62"/>
    </row>
    <row r="14" spans="1:3">
      <c r="A14" s="60"/>
      <c r="B14" s="63"/>
      <c r="C14" s="19"/>
    </row>
    <row r="15" spans="1:3" ht="16.5" thickBot="1">
      <c r="A15" s="64"/>
      <c r="B15" s="65" t="s">
        <v>110</v>
      </c>
      <c r="C15" s="66" t="e">
        <f>C4</f>
        <v>#REF!</v>
      </c>
    </row>
    <row r="16" spans="1:3" ht="13.5" thickTop="1"/>
  </sheetData>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 vse skupaj</vt:lpstr>
      <vt:lpstr>Navodila</vt:lpstr>
      <vt:lpstr>Rekapitulacija</vt:lpstr>
      <vt:lpstr>vodovod</vt:lpstr>
      <vt:lpstr>vodovodni priključki</vt:lpstr>
      <vt:lpstr>REK_EL_DELA</vt:lpstr>
      <vt:lpstr>REK_EL_DELA!Področje_tiskanja</vt:lpstr>
      <vt:lpstr>Rekapitulacija!Področje_tiskanja</vt:lpstr>
      <vt:lpstr>vodovod!Področje_tiskanja</vt:lpstr>
      <vt:lpstr>'vodovodni priključki'!Področje_tiskanja</vt:lpstr>
      <vt:lpstr>vodovod!Tiskanje_naslovov</vt:lpstr>
      <vt:lpstr>'vodovodni priključki'!Tiskanje_naslovov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Nataša Šket</cp:lastModifiedBy>
  <cp:lastPrinted>2021-05-05T10:22:55Z</cp:lastPrinted>
  <dcterms:created xsi:type="dcterms:W3CDTF">1999-01-05T07:42:21Z</dcterms:created>
  <dcterms:modified xsi:type="dcterms:W3CDTF">2021-05-05T10:41:22Z</dcterms:modified>
</cp:coreProperties>
</file>